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128"/>
  <workbookPr showInkAnnotation="0"/>
  <mc:AlternateContent xmlns:mc="http://schemas.openxmlformats.org/markup-compatibility/2006">
    <mc:Choice Requires="x15">
      <x15ac:absPath xmlns:x15ac="http://schemas.microsoft.com/office/spreadsheetml/2010/11/ac" url="\\sb-baza\Delo2\Izvajanje vrtec Selnica\"/>
    </mc:Choice>
  </mc:AlternateContent>
  <xr:revisionPtr revIDLastSave="0" documentId="13_ncr:1_{A518D1EC-F69C-41A5-8B6C-528D6DED8F66}" xr6:coauthVersionLast="47" xr6:coauthVersionMax="47" xr10:uidLastSave="{00000000-0000-0000-0000-000000000000}"/>
  <bookViews>
    <workbookView xWindow="-109" yWindow="-109" windowWidth="52384" windowHeight="28841" tabRatio="491" xr2:uid="{00000000-000D-0000-FFFF-FFFF00000000}"/>
  </bookViews>
  <sheets>
    <sheet name="Rekapitulacija" sheetId="1" r:id="rId1"/>
    <sheet name="Vodovodni priključek" sheetId="10" r:id="rId2"/>
    <sheet name="Vodovod" sheetId="9" r:id="rId3"/>
    <sheet name="Ogrevanje in Hlajenje" sheetId="7" r:id="rId4"/>
    <sheet name="Prezračevanje" sheetId="5" r:id="rId5"/>
  </sheets>
  <definedNames>
    <definedName name="Print_Area" localSheetId="3">'Ogrevanje in Hlajenje'!$A$1:$G$919</definedName>
    <definedName name="Print_Area" localSheetId="4">Prezračevanje!$A$1:$G$353</definedName>
    <definedName name="Print_Area" localSheetId="0">Rekapitulacija!$A$1:$D$46</definedName>
  </definedNames>
  <calcPr calcId="191029" iterateCount="1"/>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calcChain.xml><?xml version="1.0" encoding="utf-8"?>
<calcChain xmlns="http://schemas.openxmlformats.org/spreadsheetml/2006/main">
  <c r="A6" i="1" l="1"/>
  <c r="B6" i="1"/>
  <c r="A7" i="1"/>
  <c r="B7" i="1"/>
  <c r="A8" i="1"/>
  <c r="B8" i="1"/>
  <c r="A9" i="1"/>
  <c r="B9" i="1"/>
  <c r="A11" i="1"/>
  <c r="B11" i="1"/>
  <c r="A12" i="1"/>
  <c r="B12" i="1"/>
  <c r="A13" i="1"/>
  <c r="B13" i="1"/>
  <c r="A14" i="1"/>
  <c r="B14" i="1"/>
  <c r="A15" i="1"/>
  <c r="B15" i="1"/>
  <c r="A16" i="1"/>
  <c r="B16" i="1"/>
  <c r="A18" i="1"/>
  <c r="B18" i="1"/>
  <c r="A19" i="1"/>
  <c r="B19" i="1"/>
  <c r="A20" i="1"/>
  <c r="B20" i="1"/>
  <c r="A21" i="1"/>
  <c r="B21" i="1"/>
  <c r="A22" i="1"/>
  <c r="B22" i="1"/>
  <c r="A23" i="1"/>
  <c r="B23" i="1"/>
  <c r="A24" i="1"/>
  <c r="B24" i="1"/>
  <c r="A25" i="1"/>
  <c r="B25" i="1"/>
  <c r="A27" i="1"/>
  <c r="B27" i="1"/>
  <c r="A28" i="1"/>
  <c r="B28" i="1"/>
  <c r="A29" i="1"/>
  <c r="B29" i="1"/>
  <c r="G9" i="10"/>
  <c r="G10" i="10"/>
  <c r="G11" i="10"/>
  <c r="G12" i="10"/>
  <c r="G13" i="10"/>
  <c r="G14" i="10"/>
  <c r="G15" i="10"/>
  <c r="G16" i="10"/>
  <c r="G17" i="10"/>
  <c r="G18" i="10"/>
  <c r="G19" i="10"/>
  <c r="G20" i="10"/>
  <c r="G21" i="10"/>
  <c r="G22" i="10"/>
  <c r="G23" i="10"/>
  <c r="G24" i="10"/>
  <c r="G25" i="10"/>
  <c r="G26" i="10"/>
  <c r="G27" i="10"/>
  <c r="G28" i="10"/>
  <c r="G29" i="10"/>
  <c r="G30" i="10"/>
  <c r="G31" i="10"/>
  <c r="G38" i="10"/>
  <c r="G39" i="10"/>
  <c r="G40" i="10"/>
  <c r="G41" i="10"/>
  <c r="G42" i="10"/>
  <c r="G43" i="10"/>
  <c r="G44" i="10"/>
  <c r="G45" i="10"/>
  <c r="G46" i="10"/>
  <c r="G47" i="10"/>
  <c r="G48" i="10"/>
  <c r="G49" i="10"/>
  <c r="G50" i="10"/>
  <c r="G51" i="10"/>
  <c r="G52" i="10"/>
  <c r="G53" i="10"/>
  <c r="G54" i="10"/>
  <c r="G55" i="10"/>
  <c r="G56" i="10"/>
  <c r="G57" i="10"/>
  <c r="G58" i="10"/>
  <c r="G59" i="10"/>
  <c r="G60" i="10"/>
  <c r="G61" i="10"/>
  <c r="G62" i="10"/>
  <c r="G63" i="10"/>
  <c r="G64" i="10"/>
  <c r="G65" i="10"/>
  <c r="G66" i="10"/>
  <c r="G67" i="10"/>
  <c r="G68" i="10"/>
  <c r="G69" i="10"/>
  <c r="G70" i="10"/>
  <c r="G71" i="10"/>
  <c r="G72" i="10"/>
  <c r="G73" i="10"/>
  <c r="G74" i="10"/>
  <c r="G75" i="10"/>
  <c r="G84" i="10"/>
  <c r="G85" i="10"/>
  <c r="G86" i="10"/>
  <c r="G87" i="10"/>
  <c r="G88" i="10"/>
  <c r="G120" i="10" s="1"/>
  <c r="C8" i="1" s="1"/>
  <c r="G89" i="10"/>
  <c r="G90" i="10"/>
  <c r="G91" i="10"/>
  <c r="G92" i="10"/>
  <c r="G93" i="10"/>
  <c r="G94" i="10"/>
  <c r="G95" i="10"/>
  <c r="G96" i="10"/>
  <c r="G97" i="10"/>
  <c r="G98" i="10"/>
  <c r="G99" i="10"/>
  <c r="G100" i="10"/>
  <c r="G101" i="10"/>
  <c r="G102" i="10"/>
  <c r="G103" i="10"/>
  <c r="G104" i="10"/>
  <c r="G105" i="10"/>
  <c r="G106" i="10"/>
  <c r="G107" i="10"/>
  <c r="G108" i="10"/>
  <c r="G109" i="10"/>
  <c r="G110" i="10"/>
  <c r="G111" i="10"/>
  <c r="G112" i="10"/>
  <c r="G113" i="10"/>
  <c r="G114" i="10"/>
  <c r="G115" i="10"/>
  <c r="G116" i="10"/>
  <c r="G125" i="10"/>
  <c r="G126" i="10"/>
  <c r="G127" i="10"/>
  <c r="G128" i="10"/>
  <c r="G129" i="10"/>
  <c r="G130" i="10"/>
  <c r="G131" i="10"/>
  <c r="G135" i="10"/>
  <c r="C9" i="1" s="1"/>
  <c r="G5" i="9"/>
  <c r="G6" i="9"/>
  <c r="G7" i="9"/>
  <c r="G8" i="9"/>
  <c r="G9" i="9"/>
  <c r="G10" i="9"/>
  <c r="G11" i="9"/>
  <c r="G12" i="9"/>
  <c r="G13" i="9"/>
  <c r="G14" i="9"/>
  <c r="G15" i="9"/>
  <c r="G19" i="9"/>
  <c r="C12" i="1" s="1"/>
  <c r="G22" i="9"/>
  <c r="G23" i="9"/>
  <c r="G236" i="9" s="1"/>
  <c r="C13" i="1" s="1"/>
  <c r="G24" i="9"/>
  <c r="G25" i="9"/>
  <c r="G26" i="9"/>
  <c r="G30" i="9"/>
  <c r="G31" i="9"/>
  <c r="G32" i="9"/>
  <c r="G33" i="9"/>
  <c r="G34" i="9"/>
  <c r="G35" i="9"/>
  <c r="G36" i="9"/>
  <c r="G37" i="9"/>
  <c r="G38" i="9"/>
  <c r="G39" i="9"/>
  <c r="G40" i="9"/>
  <c r="G41" i="9"/>
  <c r="G42" i="9"/>
  <c r="G43" i="9"/>
  <c r="G44" i="9"/>
  <c r="G45" i="9"/>
  <c r="G46" i="9"/>
  <c r="G47" i="9"/>
  <c r="G48" i="9"/>
  <c r="G49" i="9"/>
  <c r="G50" i="9"/>
  <c r="G66" i="9"/>
  <c r="G74" i="9"/>
  <c r="G75" i="9"/>
  <c r="G87" i="9"/>
  <c r="G88" i="9"/>
  <c r="G89" i="9"/>
  <c r="G90" i="9"/>
  <c r="G91" i="9"/>
  <c r="G92" i="9"/>
  <c r="G93" i="9"/>
  <c r="G94" i="9"/>
  <c r="G95" i="9"/>
  <c r="G96" i="9"/>
  <c r="G97" i="9"/>
  <c r="G98" i="9"/>
  <c r="G99" i="9"/>
  <c r="G100" i="9"/>
  <c r="G101" i="9"/>
  <c r="G109" i="9"/>
  <c r="G119" i="9"/>
  <c r="G128" i="9"/>
  <c r="G129" i="9"/>
  <c r="G130" i="9"/>
  <c r="G131" i="9"/>
  <c r="G132" i="9"/>
  <c r="G133" i="9"/>
  <c r="G134" i="9"/>
  <c r="G135" i="9"/>
  <c r="G136" i="9"/>
  <c r="G137" i="9"/>
  <c r="G138" i="9"/>
  <c r="G139" i="9"/>
  <c r="G140" i="9"/>
  <c r="G141" i="9"/>
  <c r="G142" i="9"/>
  <c r="G143" i="9"/>
  <c r="G144" i="9"/>
  <c r="G145" i="9"/>
  <c r="G146" i="9"/>
  <c r="G147" i="9"/>
  <c r="G148" i="9"/>
  <c r="G149" i="9"/>
  <c r="G150" i="9"/>
  <c r="G151" i="9"/>
  <c r="G152" i="9"/>
  <c r="G156" i="9"/>
  <c r="G157" i="9"/>
  <c r="G158" i="9"/>
  <c r="G159" i="9"/>
  <c r="G160" i="9"/>
  <c r="G161" i="9"/>
  <c r="G162" i="9"/>
  <c r="G163" i="9"/>
  <c r="G164" i="9"/>
  <c r="G165" i="9"/>
  <c r="G167" i="9"/>
  <c r="G169" i="9"/>
  <c r="G170" i="9"/>
  <c r="G171" i="9"/>
  <c r="G172" i="9"/>
  <c r="G173" i="9"/>
  <c r="G174" i="9"/>
  <c r="G175" i="9"/>
  <c r="G176" i="9"/>
  <c r="G177" i="9"/>
  <c r="G179" i="9"/>
  <c r="G183" i="9"/>
  <c r="G184" i="9"/>
  <c r="G185" i="9"/>
  <c r="G186" i="9"/>
  <c r="G187" i="9"/>
  <c r="G188" i="9"/>
  <c r="G189" i="9"/>
  <c r="G190" i="9"/>
  <c r="G191" i="9"/>
  <c r="G192" i="9"/>
  <c r="G193" i="9"/>
  <c r="G194" i="9"/>
  <c r="G195" i="9"/>
  <c r="G196" i="9"/>
  <c r="G197" i="9"/>
  <c r="G198" i="9"/>
  <c r="G199" i="9"/>
  <c r="G200" i="9"/>
  <c r="G201" i="9"/>
  <c r="G202" i="9"/>
  <c r="G203" i="9"/>
  <c r="G209" i="9"/>
  <c r="G210" i="9"/>
  <c r="G216" i="9"/>
  <c r="G217" i="9"/>
  <c r="G218" i="9"/>
  <c r="G219" i="9"/>
  <c r="G220" i="9"/>
  <c r="G221" i="9"/>
  <c r="G222" i="9"/>
  <c r="G223" i="9"/>
  <c r="G224" i="9"/>
  <c r="G225" i="9"/>
  <c r="G226" i="9"/>
  <c r="G227" i="9"/>
  <c r="G228" i="9"/>
  <c r="G229" i="9"/>
  <c r="G230" i="9"/>
  <c r="G231" i="9"/>
  <c r="G232" i="9"/>
  <c r="G245" i="9"/>
  <c r="G246" i="9"/>
  <c r="G247" i="9"/>
  <c r="G248" i="9"/>
  <c r="G249" i="9"/>
  <c r="G250" i="9"/>
  <c r="G251" i="9"/>
  <c r="G252" i="9"/>
  <c r="G253" i="9"/>
  <c r="G254" i="9"/>
  <c r="G255" i="9"/>
  <c r="G258" i="9"/>
  <c r="G259" i="9"/>
  <c r="G260" i="9"/>
  <c r="G261" i="9"/>
  <c r="G262" i="9"/>
  <c r="G263" i="9"/>
  <c r="G264" i="9"/>
  <c r="G265" i="9"/>
  <c r="G266" i="9"/>
  <c r="G267" i="9"/>
  <c r="G268" i="9"/>
  <c r="G283" i="9"/>
  <c r="G284" i="9"/>
  <c r="G285" i="9"/>
  <c r="G286" i="9"/>
  <c r="G287" i="9"/>
  <c r="G288" i="9"/>
  <c r="G289" i="9"/>
  <c r="G291" i="9"/>
  <c r="G292" i="9"/>
  <c r="G296" i="9"/>
  <c r="G309" i="9"/>
  <c r="G315" i="9"/>
  <c r="G316" i="9"/>
  <c r="G317" i="9"/>
  <c r="G318" i="9"/>
  <c r="G319" i="9"/>
  <c r="G320" i="9"/>
  <c r="G321" i="9"/>
  <c r="G322" i="9"/>
  <c r="G323" i="9"/>
  <c r="G324" i="9"/>
  <c r="G325" i="9"/>
  <c r="G328" i="9"/>
  <c r="G329" i="9"/>
  <c r="G330" i="9"/>
  <c r="G331" i="9"/>
  <c r="G332" i="9"/>
  <c r="G333" i="9"/>
  <c r="G334" i="9"/>
  <c r="G335" i="9"/>
  <c r="G336" i="9"/>
  <c r="G337" i="9"/>
  <c r="G338" i="9"/>
  <c r="G353" i="9"/>
  <c r="G368" i="9"/>
  <c r="G369" i="9"/>
  <c r="G370" i="9"/>
  <c r="G371" i="9"/>
  <c r="G372" i="9"/>
  <c r="G373" i="9"/>
  <c r="G374" i="9"/>
  <c r="G376" i="9"/>
  <c r="G377" i="9"/>
  <c r="G381" i="9"/>
  <c r="G382" i="9"/>
  <c r="G383" i="9"/>
  <c r="G384" i="9"/>
  <c r="G385" i="9"/>
  <c r="G386" i="9"/>
  <c r="G387" i="9"/>
  <c r="G389" i="9"/>
  <c r="G390" i="9"/>
  <c r="G394" i="9"/>
  <c r="G395" i="9"/>
  <c r="G396" i="9"/>
  <c r="G397" i="9"/>
  <c r="G398" i="9"/>
  <c r="G399" i="9"/>
  <c r="G400" i="9"/>
  <c r="G401" i="9"/>
  <c r="G402" i="9"/>
  <c r="G404" i="9"/>
  <c r="G417" i="9"/>
  <c r="G422" i="9"/>
  <c r="G423" i="9"/>
  <c r="G424" i="9"/>
  <c r="G425" i="9"/>
  <c r="G426" i="9"/>
  <c r="G427" i="9"/>
  <c r="G428" i="9"/>
  <c r="G429" i="9"/>
  <c r="G430" i="9"/>
  <c r="G431" i="9"/>
  <c r="G432" i="9"/>
  <c r="G447" i="9"/>
  <c r="G448" i="9"/>
  <c r="G449" i="9"/>
  <c r="G450" i="9"/>
  <c r="G451" i="9"/>
  <c r="G452" i="9"/>
  <c r="G453" i="9"/>
  <c r="G455" i="9"/>
  <c r="G456" i="9"/>
  <c r="G460" i="9"/>
  <c r="G461" i="9"/>
  <c r="G462" i="9"/>
  <c r="G463" i="9"/>
  <c r="G464" i="9"/>
  <c r="G465" i="9"/>
  <c r="G466" i="9"/>
  <c r="G467" i="9"/>
  <c r="G468" i="9"/>
  <c r="G470" i="9"/>
  <c r="G483" i="9"/>
  <c r="G484" i="9"/>
  <c r="G485" i="9"/>
  <c r="G486" i="9"/>
  <c r="G487" i="9"/>
  <c r="G488" i="9"/>
  <c r="G489" i="9"/>
  <c r="G490" i="9"/>
  <c r="G491" i="9"/>
  <c r="G492" i="9"/>
  <c r="G493" i="9"/>
  <c r="G494" i="9"/>
  <c r="G503" i="9"/>
  <c r="G636" i="9" s="1"/>
  <c r="G504" i="9"/>
  <c r="G505" i="9"/>
  <c r="G511" i="9"/>
  <c r="G512" i="9"/>
  <c r="G513" i="9"/>
  <c r="G514" i="9"/>
  <c r="G516" i="9"/>
  <c r="G518" i="9"/>
  <c r="G519" i="9"/>
  <c r="G521" i="9"/>
  <c r="G523" i="9"/>
  <c r="G524" i="9"/>
  <c r="G525" i="9"/>
  <c r="G526" i="9"/>
  <c r="G528" i="9"/>
  <c r="G530" i="9"/>
  <c r="G531" i="9"/>
  <c r="G532" i="9"/>
  <c r="G533" i="9"/>
  <c r="G534" i="9"/>
  <c r="G536" i="9"/>
  <c r="G538" i="9"/>
  <c r="G539" i="9"/>
  <c r="G540" i="9"/>
  <c r="G541" i="9"/>
  <c r="G542" i="9"/>
  <c r="G543" i="9"/>
  <c r="G545" i="9"/>
  <c r="G546" i="9"/>
  <c r="G547" i="9"/>
  <c r="G548" i="9"/>
  <c r="G549" i="9"/>
  <c r="G550" i="9"/>
  <c r="G552" i="9"/>
  <c r="G555" i="9"/>
  <c r="G556" i="9"/>
  <c r="G558" i="9"/>
  <c r="G560" i="9"/>
  <c r="G561" i="9"/>
  <c r="G564" i="9"/>
  <c r="G565" i="9"/>
  <c r="G566" i="9"/>
  <c r="G569" i="9"/>
  <c r="G570" i="9"/>
  <c r="G571" i="9"/>
  <c r="G572" i="9"/>
  <c r="G573" i="9"/>
  <c r="G574" i="9"/>
  <c r="G575" i="9"/>
  <c r="G576" i="9"/>
  <c r="G577" i="9"/>
  <c r="G578" i="9"/>
  <c r="G580" i="9"/>
  <c r="G581" i="9"/>
  <c r="G582" i="9"/>
  <c r="G583" i="9"/>
  <c r="G584" i="9"/>
  <c r="G585" i="9"/>
  <c r="G586" i="9"/>
  <c r="G588" i="9"/>
  <c r="G589" i="9"/>
  <c r="G590" i="9"/>
  <c r="G593" i="9"/>
  <c r="G594" i="9"/>
  <c r="G595" i="9"/>
  <c r="G596" i="9"/>
  <c r="G597" i="9"/>
  <c r="G598" i="9"/>
  <c r="G599" i="9"/>
  <c r="G600" i="9"/>
  <c r="G601" i="9"/>
  <c r="G602" i="9"/>
  <c r="G603" i="9"/>
  <c r="G604" i="9"/>
  <c r="G605" i="9"/>
  <c r="G606" i="9"/>
  <c r="G607" i="9"/>
  <c r="G608" i="9"/>
  <c r="G609" i="9"/>
  <c r="G610" i="9"/>
  <c r="G611" i="9"/>
  <c r="G612" i="9"/>
  <c r="G613" i="9"/>
  <c r="G614" i="9"/>
  <c r="G615" i="9"/>
  <c r="G616" i="9"/>
  <c r="G618" i="9"/>
  <c r="G619" i="9"/>
  <c r="G620" i="9"/>
  <c r="G621" i="9"/>
  <c r="G622" i="9"/>
  <c r="G623" i="9"/>
  <c r="G624" i="9"/>
  <c r="G625" i="9"/>
  <c r="G626" i="9"/>
  <c r="G627" i="9"/>
  <c r="G628" i="9"/>
  <c r="G629" i="9"/>
  <c r="G630" i="9"/>
  <c r="G631" i="9"/>
  <c r="G632" i="9"/>
  <c r="G642" i="9"/>
  <c r="G643" i="9"/>
  <c r="G644" i="9"/>
  <c r="G645" i="9"/>
  <c r="G646" i="9"/>
  <c r="G647" i="9"/>
  <c r="G648" i="9"/>
  <c r="G649" i="9"/>
  <c r="G650" i="9"/>
  <c r="G651" i="9"/>
  <c r="G652" i="9"/>
  <c r="G653" i="9"/>
  <c r="G654" i="9"/>
  <c r="G655" i="9"/>
  <c r="G656" i="9"/>
  <c r="G658" i="9"/>
  <c r="G660" i="9"/>
  <c r="G661" i="9"/>
  <c r="G662" i="9"/>
  <c r="G663" i="9"/>
  <c r="G664" i="9"/>
  <c r="G670" i="9"/>
  <c r="G671" i="9"/>
  <c r="G4" i="7"/>
  <c r="G5" i="7"/>
  <c r="G6" i="7"/>
  <c r="G7" i="7"/>
  <c r="G8" i="7"/>
  <c r="G9" i="7"/>
  <c r="G10" i="7"/>
  <c r="G11" i="7"/>
  <c r="G12" i="7"/>
  <c r="G13" i="7"/>
  <c r="G14" i="7"/>
  <c r="G15" i="7"/>
  <c r="G16" i="7"/>
  <c r="G17" i="7"/>
  <c r="G18" i="7"/>
  <c r="G19" i="7"/>
  <c r="G20" i="7"/>
  <c r="G21" i="7"/>
  <c r="G22" i="7"/>
  <c r="G23" i="7"/>
  <c r="G24" i="7"/>
  <c r="G25" i="7"/>
  <c r="G26" i="7"/>
  <c r="G27" i="7"/>
  <c r="G28" i="7"/>
  <c r="G29" i="7"/>
  <c r="G30" i="7"/>
  <c r="G31" i="7"/>
  <c r="G32" i="7"/>
  <c r="G33" i="7"/>
  <c r="G34" i="7"/>
  <c r="G35" i="7"/>
  <c r="G36" i="7"/>
  <c r="G37" i="7"/>
  <c r="G38" i="7"/>
  <c r="G39" i="7"/>
  <c r="G40" i="7"/>
  <c r="G41" i="7"/>
  <c r="G42" i="7"/>
  <c r="G43" i="7"/>
  <c r="G44" i="7"/>
  <c r="G45" i="7"/>
  <c r="G46" i="7"/>
  <c r="G47" i="7"/>
  <c r="G48" i="7"/>
  <c r="G49" i="7"/>
  <c r="G50" i="7"/>
  <c r="G51" i="7"/>
  <c r="G52" i="7"/>
  <c r="G53" i="7"/>
  <c r="G54" i="7"/>
  <c r="G55" i="7"/>
  <c r="G56" i="7"/>
  <c r="G57" i="7"/>
  <c r="G58" i="7"/>
  <c r="G59" i="7"/>
  <c r="G60" i="7"/>
  <c r="G61" i="7"/>
  <c r="G62" i="7"/>
  <c r="G63" i="7"/>
  <c r="G64" i="7"/>
  <c r="G65" i="7"/>
  <c r="G67" i="7"/>
  <c r="G68" i="7"/>
  <c r="G69" i="7"/>
  <c r="G70" i="7"/>
  <c r="G71" i="7"/>
  <c r="G72" i="7"/>
  <c r="G73" i="7"/>
  <c r="G74" i="7"/>
  <c r="G75" i="7"/>
  <c r="G76" i="7"/>
  <c r="G77" i="7"/>
  <c r="G78" i="7"/>
  <c r="G79" i="7"/>
  <c r="G80" i="7"/>
  <c r="G81" i="7"/>
  <c r="G82" i="7"/>
  <c r="G83" i="7"/>
  <c r="G84" i="7"/>
  <c r="G85" i="7"/>
  <c r="G86" i="7"/>
  <c r="G87" i="7"/>
  <c r="G91" i="7"/>
  <c r="G92" i="7"/>
  <c r="G93" i="7"/>
  <c r="G97" i="7"/>
  <c r="G99" i="7"/>
  <c r="G100" i="7"/>
  <c r="G101" i="7"/>
  <c r="G102" i="7"/>
  <c r="G103" i="7"/>
  <c r="G104" i="7"/>
  <c r="G105" i="7"/>
  <c r="G106" i="7"/>
  <c r="G107" i="7"/>
  <c r="G108" i="7"/>
  <c r="G109" i="7"/>
  <c r="G110" i="7"/>
  <c r="G111" i="7"/>
  <c r="G112" i="7"/>
  <c r="G113" i="7"/>
  <c r="G114" i="7"/>
  <c r="G115" i="7"/>
  <c r="G116" i="7"/>
  <c r="G117" i="7"/>
  <c r="G118" i="7"/>
  <c r="G119" i="7"/>
  <c r="G120" i="7"/>
  <c r="G121" i="7"/>
  <c r="G128" i="7"/>
  <c r="G129" i="7"/>
  <c r="G130" i="7"/>
  <c r="G174" i="7" s="1"/>
  <c r="C20" i="1" s="1"/>
  <c r="G131" i="7"/>
  <c r="G132" i="7"/>
  <c r="G133" i="7"/>
  <c r="G134" i="7"/>
  <c r="G135" i="7"/>
  <c r="G136" i="7"/>
  <c r="G137" i="7"/>
  <c r="G138" i="7"/>
  <c r="G139" i="7"/>
  <c r="G140" i="7"/>
  <c r="G141" i="7"/>
  <c r="G142" i="7"/>
  <c r="G143" i="7"/>
  <c r="G144" i="7"/>
  <c r="G145" i="7"/>
  <c r="G146" i="7"/>
  <c r="G147" i="7"/>
  <c r="G148" i="7"/>
  <c r="G149" i="7"/>
  <c r="G150" i="7"/>
  <c r="G151" i="7"/>
  <c r="G152" i="7"/>
  <c r="G153" i="7"/>
  <c r="G154" i="7"/>
  <c r="G155" i="7"/>
  <c r="G156" i="7"/>
  <c r="G157" i="7"/>
  <c r="G158" i="7"/>
  <c r="G159" i="7"/>
  <c r="G160" i="7"/>
  <c r="G161" i="7"/>
  <c r="G162" i="7"/>
  <c r="G163" i="7"/>
  <c r="G164" i="7"/>
  <c r="G165" i="7"/>
  <c r="G166" i="7"/>
  <c r="G167" i="7"/>
  <c r="G168" i="7"/>
  <c r="G169" i="7"/>
  <c r="G170" i="7"/>
  <c r="G171" i="7"/>
  <c r="G177" i="7"/>
  <c r="G467" i="7" s="1"/>
  <c r="C21" i="1" s="1"/>
  <c r="G178" i="7"/>
  <c r="G179" i="7"/>
  <c r="G182" i="7"/>
  <c r="G183" i="7"/>
  <c r="G184" i="7"/>
  <c r="G192" i="7"/>
  <c r="G193" i="7"/>
  <c r="G194" i="7"/>
  <c r="G195" i="7"/>
  <c r="G198" i="7"/>
  <c r="G199" i="7"/>
  <c r="G206" i="7"/>
  <c r="G207" i="7"/>
  <c r="G208" i="7"/>
  <c r="G209" i="7"/>
  <c r="G210" i="7"/>
  <c r="G213" i="7"/>
  <c r="G214" i="7"/>
  <c r="G222" i="7"/>
  <c r="G223" i="7"/>
  <c r="G224" i="7"/>
  <c r="G225" i="7"/>
  <c r="G226" i="7"/>
  <c r="G227" i="7"/>
  <c r="G228" i="7"/>
  <c r="G229" i="7"/>
  <c r="G230" i="7"/>
  <c r="G231" i="7"/>
  <c r="G232" i="7"/>
  <c r="G233" i="7"/>
  <c r="G234" i="7"/>
  <c r="G235" i="7"/>
  <c r="G243" i="7"/>
  <c r="G251" i="7"/>
  <c r="G259" i="7"/>
  <c r="G267" i="7"/>
  <c r="G275" i="7"/>
  <c r="G276" i="7"/>
  <c r="G277" i="7"/>
  <c r="G279" i="7"/>
  <c r="G280" i="7"/>
  <c r="G281" i="7"/>
  <c r="G282" i="7"/>
  <c r="G283" i="7"/>
  <c r="G285" i="7"/>
  <c r="G286" i="7"/>
  <c r="G287" i="7"/>
  <c r="G288" i="7"/>
  <c r="G289" i="7"/>
  <c r="G291" i="7"/>
  <c r="G292" i="7"/>
  <c r="G293" i="7"/>
  <c r="G294" i="7"/>
  <c r="G295" i="7"/>
  <c r="G297" i="7"/>
  <c r="G298" i="7"/>
  <c r="G299" i="7"/>
  <c r="G300" i="7"/>
  <c r="G301" i="7"/>
  <c r="G303" i="7"/>
  <c r="G304" i="7"/>
  <c r="G305" i="7"/>
  <c r="G306" i="7"/>
  <c r="G307" i="7"/>
  <c r="G309" i="7"/>
  <c r="G310" i="7"/>
  <c r="G311" i="7"/>
  <c r="G321" i="7"/>
  <c r="G331" i="7"/>
  <c r="G332" i="7"/>
  <c r="G333" i="7"/>
  <c r="G335" i="7"/>
  <c r="G336" i="7"/>
  <c r="G337" i="7"/>
  <c r="G339" i="7"/>
  <c r="G340" i="7"/>
  <c r="G341" i="7"/>
  <c r="G343" i="7"/>
  <c r="G344" i="7"/>
  <c r="G345" i="7"/>
  <c r="G347" i="7"/>
  <c r="G351" i="7"/>
  <c r="G352" i="7"/>
  <c r="G353" i="7"/>
  <c r="G354" i="7"/>
  <c r="G355" i="7"/>
  <c r="G356" i="7"/>
  <c r="G357" i="7"/>
  <c r="G358" i="7"/>
  <c r="G359" i="7"/>
  <c r="G360" i="7"/>
  <c r="G361" i="7"/>
  <c r="G362" i="7"/>
  <c r="G363" i="7"/>
  <c r="G364" i="7"/>
  <c r="G365" i="7"/>
  <c r="G366" i="7"/>
  <c r="G367" i="7"/>
  <c r="G368" i="7"/>
  <c r="G369" i="7"/>
  <c r="G370" i="7"/>
  <c r="G373" i="7"/>
  <c r="G374" i="7"/>
  <c r="G376" i="7"/>
  <c r="G379" i="7"/>
  <c r="G380" i="7"/>
  <c r="G381" i="7"/>
  <c r="G382" i="7"/>
  <c r="G383" i="7"/>
  <c r="G384" i="7"/>
  <c r="G385" i="7"/>
  <c r="G386" i="7"/>
  <c r="G387" i="7"/>
  <c r="G388" i="7"/>
  <c r="G389" i="7"/>
  <c r="G390" i="7"/>
  <c r="G391" i="7"/>
  <c r="G392" i="7"/>
  <c r="G393" i="7"/>
  <c r="G394" i="7"/>
  <c r="G395" i="7"/>
  <c r="G396" i="7"/>
  <c r="G397" i="7"/>
  <c r="G398" i="7"/>
  <c r="G399" i="7"/>
  <c r="G400" i="7"/>
  <c r="G401" i="7"/>
  <c r="G402" i="7"/>
  <c r="G403" i="7"/>
  <c r="G404" i="7"/>
  <c r="G405" i="7"/>
  <c r="G406" i="7"/>
  <c r="G407" i="7"/>
  <c r="G408" i="7"/>
  <c r="G411" i="7"/>
  <c r="G412" i="7"/>
  <c r="G413" i="7"/>
  <c r="G414" i="7"/>
  <c r="G415" i="7"/>
  <c r="G416" i="7"/>
  <c r="G417" i="7"/>
  <c r="G419" i="7"/>
  <c r="G420" i="7"/>
  <c r="G421" i="7"/>
  <c r="G422" i="7"/>
  <c r="G423" i="7"/>
  <c r="G424" i="7"/>
  <c r="G425" i="7"/>
  <c r="G426" i="7"/>
  <c r="G427" i="7"/>
  <c r="G428" i="7"/>
  <c r="G429" i="7"/>
  <c r="G430" i="7"/>
  <c r="G431" i="7"/>
  <c r="G432" i="7"/>
  <c r="G434" i="7"/>
  <c r="G435" i="7"/>
  <c r="G436" i="7"/>
  <c r="G437" i="7"/>
  <c r="G438" i="7"/>
  <c r="G440" i="7"/>
  <c r="G441" i="7"/>
  <c r="G442" i="7"/>
  <c r="G443" i="7"/>
  <c r="G444" i="7"/>
  <c r="G445" i="7"/>
  <c r="G446" i="7"/>
  <c r="G447" i="7"/>
  <c r="G448" i="7"/>
  <c r="G449" i="7"/>
  <c r="G450" i="7"/>
  <c r="G451" i="7"/>
  <c r="G452" i="7"/>
  <c r="G454" i="7"/>
  <c r="G455" i="7"/>
  <c r="G456" i="7"/>
  <c r="G457" i="7"/>
  <c r="G458" i="7"/>
  <c r="G459" i="7"/>
  <c r="G460" i="7"/>
  <c r="G461" i="7"/>
  <c r="G462" i="7"/>
  <c r="G463" i="7"/>
  <c r="G464" i="7"/>
  <c r="G465" i="7"/>
  <c r="G466" i="7"/>
  <c r="G471" i="7"/>
  <c r="G472" i="7"/>
  <c r="G473" i="7"/>
  <c r="G474" i="7"/>
  <c r="G475" i="7"/>
  <c r="G498" i="7" s="1"/>
  <c r="C22" i="1" s="1"/>
  <c r="G476" i="7"/>
  <c r="G477" i="7"/>
  <c r="G478" i="7"/>
  <c r="G479" i="7"/>
  <c r="G480" i="7"/>
  <c r="G481" i="7"/>
  <c r="G482" i="7"/>
  <c r="G483" i="7"/>
  <c r="G484" i="7"/>
  <c r="G485" i="7"/>
  <c r="G486" i="7"/>
  <c r="G487" i="7"/>
  <c r="G488" i="7"/>
  <c r="G489" i="7"/>
  <c r="G490" i="7"/>
  <c r="G491" i="7"/>
  <c r="G492" i="7"/>
  <c r="G493" i="7"/>
  <c r="G494" i="7"/>
  <c r="G495" i="7"/>
  <c r="G496" i="7"/>
  <c r="G497" i="7"/>
  <c r="G536" i="7"/>
  <c r="G538" i="7" s="1"/>
  <c r="C23" i="1" s="1"/>
  <c r="G537" i="7"/>
  <c r="G544" i="7"/>
  <c r="G545" i="7"/>
  <c r="G546" i="7"/>
  <c r="G547" i="7"/>
  <c r="G548" i="7"/>
  <c r="G558" i="7"/>
  <c r="G559" i="7"/>
  <c r="G560" i="7"/>
  <c r="G566" i="7"/>
  <c r="G582" i="7"/>
  <c r="G583" i="7"/>
  <c r="G585" i="7"/>
  <c r="G586" i="7"/>
  <c r="G587" i="7"/>
  <c r="G588" i="7"/>
  <c r="G589" i="7"/>
  <c r="G590" i="7"/>
  <c r="G591" i="7"/>
  <c r="G592" i="7"/>
  <c r="G593" i="7"/>
  <c r="G594" i="7"/>
  <c r="G595" i="7"/>
  <c r="G880" i="7" s="1"/>
  <c r="C24" i="1" s="1"/>
  <c r="G596" i="7"/>
  <c r="G597" i="7"/>
  <c r="G598" i="7"/>
  <c r="G599" i="7"/>
  <c r="G604" i="7"/>
  <c r="G605" i="7"/>
  <c r="G606" i="7"/>
  <c r="G607" i="7"/>
  <c r="G608" i="7"/>
  <c r="G609" i="7"/>
  <c r="G610" i="7"/>
  <c r="G611" i="7"/>
  <c r="G621" i="7"/>
  <c r="G622" i="7"/>
  <c r="G623" i="7"/>
  <c r="G624" i="7"/>
  <c r="G625" i="7"/>
  <c r="G635" i="7"/>
  <c r="G636" i="7"/>
  <c r="G637" i="7"/>
  <c r="G643" i="7"/>
  <c r="G659" i="7"/>
  <c r="G675" i="7"/>
  <c r="G691" i="7"/>
  <c r="G692" i="7"/>
  <c r="G694" i="7"/>
  <c r="G695" i="7"/>
  <c r="G696" i="7"/>
  <c r="G697" i="7"/>
  <c r="G698" i="7"/>
  <c r="G703" i="7"/>
  <c r="G704" i="7"/>
  <c r="G705" i="7"/>
  <c r="G706" i="7"/>
  <c r="G707" i="7"/>
  <c r="G708" i="7"/>
  <c r="G718" i="7"/>
  <c r="G719" i="7"/>
  <c r="G720" i="7"/>
  <c r="G721" i="7"/>
  <c r="G722" i="7"/>
  <c r="G732" i="7"/>
  <c r="G733" i="7"/>
  <c r="G734" i="7"/>
  <c r="G740" i="7"/>
  <c r="G756" i="7"/>
  <c r="G772" i="7"/>
  <c r="G788" i="7"/>
  <c r="G789" i="7"/>
  <c r="G791" i="7"/>
  <c r="G792" i="7"/>
  <c r="G793" i="7"/>
  <c r="G794" i="7"/>
  <c r="G795" i="7"/>
  <c r="G800" i="7"/>
  <c r="G801" i="7"/>
  <c r="G802" i="7"/>
  <c r="G803" i="7"/>
  <c r="G804" i="7"/>
  <c r="G805" i="7"/>
  <c r="G806" i="7"/>
  <c r="G807" i="7"/>
  <c r="G818" i="7"/>
  <c r="G819" i="7"/>
  <c r="G820" i="7"/>
  <c r="G821" i="7"/>
  <c r="G822" i="7"/>
  <c r="G823" i="7"/>
  <c r="G824" i="7"/>
  <c r="G825" i="7"/>
  <c r="G826" i="7"/>
  <c r="G827" i="7"/>
  <c r="G828" i="7"/>
  <c r="G829" i="7"/>
  <c r="G830" i="7"/>
  <c r="G831" i="7"/>
  <c r="G832" i="7"/>
  <c r="G833" i="7"/>
  <c r="G838" i="7"/>
  <c r="G839" i="7"/>
  <c r="G840" i="7"/>
  <c r="G846" i="7"/>
  <c r="G847" i="7"/>
  <c r="G848" i="7"/>
  <c r="G849" i="7"/>
  <c r="G850" i="7"/>
  <c r="G851" i="7"/>
  <c r="G852" i="7"/>
  <c r="G853" i="7"/>
  <c r="G854" i="7"/>
  <c r="G855" i="7"/>
  <c r="G856" i="7"/>
  <c r="G857" i="7"/>
  <c r="G858" i="7"/>
  <c r="G859" i="7"/>
  <c r="G860" i="7"/>
  <c r="G861" i="7"/>
  <c r="G862" i="7"/>
  <c r="G863" i="7"/>
  <c r="G865" i="7"/>
  <c r="G866" i="7"/>
  <c r="G867" i="7"/>
  <c r="G868" i="7"/>
  <c r="G869" i="7"/>
  <c r="G870" i="7"/>
  <c r="G871" i="7"/>
  <c r="G872" i="7"/>
  <c r="G873" i="7"/>
  <c r="G874" i="7"/>
  <c r="G875" i="7"/>
  <c r="G876" i="7"/>
  <c r="G877" i="7"/>
  <c r="G886" i="7"/>
  <c r="G887" i="7"/>
  <c r="G888" i="7"/>
  <c r="G889" i="7"/>
  <c r="G891" i="7"/>
  <c r="G893" i="7"/>
  <c r="G894" i="7"/>
  <c r="G895" i="7"/>
  <c r="G896" i="7"/>
  <c r="G897" i="7"/>
  <c r="G918" i="7" s="1"/>
  <c r="C25" i="1" s="1"/>
  <c r="G898" i="7"/>
  <c r="G899" i="7"/>
  <c r="G900" i="7"/>
  <c r="G901" i="7"/>
  <c r="G902" i="7"/>
  <c r="G903" i="7"/>
  <c r="G904" i="7"/>
  <c r="G905" i="7"/>
  <c r="G906" i="7"/>
  <c r="G907" i="7"/>
  <c r="G908" i="7"/>
  <c r="G909" i="7"/>
  <c r="G910" i="7"/>
  <c r="G911" i="7"/>
  <c r="G912" i="7"/>
  <c r="G913" i="7"/>
  <c r="G914" i="7"/>
  <c r="G915" i="7"/>
  <c r="G916" i="7"/>
  <c r="G917" i="7"/>
  <c r="G5" i="5"/>
  <c r="G6" i="5"/>
  <c r="G7" i="5"/>
  <c r="G8" i="5"/>
  <c r="G9" i="5"/>
  <c r="G10" i="5"/>
  <c r="G11" i="5"/>
  <c r="G12" i="5"/>
  <c r="G13" i="5"/>
  <c r="G14" i="5"/>
  <c r="G15" i="5"/>
  <c r="G16" i="5"/>
  <c r="G17" i="5"/>
  <c r="G18" i="5"/>
  <c r="G19" i="5"/>
  <c r="G20" i="5"/>
  <c r="G21" i="5"/>
  <c r="G22" i="5"/>
  <c r="G23" i="5"/>
  <c r="G24" i="5"/>
  <c r="G25" i="5"/>
  <c r="G26" i="5"/>
  <c r="G27" i="5"/>
  <c r="G28" i="5"/>
  <c r="G29" i="5"/>
  <c r="G30" i="5"/>
  <c r="G31" i="5"/>
  <c r="G32" i="5"/>
  <c r="G33" i="5"/>
  <c r="G34" i="5"/>
  <c r="G35" i="5"/>
  <c r="G36" i="5"/>
  <c r="G37" i="5"/>
  <c r="G38" i="5"/>
  <c r="G39" i="5"/>
  <c r="G40" i="5"/>
  <c r="G41" i="5"/>
  <c r="G42" i="5"/>
  <c r="G43" i="5"/>
  <c r="G44" i="5"/>
  <c r="G45" i="5"/>
  <c r="G46" i="5"/>
  <c r="G47" i="5"/>
  <c r="G48" i="5"/>
  <c r="G49" i="5"/>
  <c r="G50" i="5"/>
  <c r="G51" i="5"/>
  <c r="G52" i="5"/>
  <c r="G53" i="5"/>
  <c r="G54" i="5"/>
  <c r="G55" i="5"/>
  <c r="G56" i="5"/>
  <c r="G57" i="5"/>
  <c r="G58" i="5"/>
  <c r="G59" i="5"/>
  <c r="G60" i="5"/>
  <c r="G61" i="5"/>
  <c r="G62" i="5"/>
  <c r="G63" i="5"/>
  <c r="G64" i="5"/>
  <c r="G65" i="5"/>
  <c r="G66" i="5"/>
  <c r="G67" i="5"/>
  <c r="G68" i="5"/>
  <c r="G69" i="5"/>
  <c r="G70" i="5"/>
  <c r="G71" i="5"/>
  <c r="G72" i="5"/>
  <c r="G73" i="5"/>
  <c r="G74" i="5"/>
  <c r="G75" i="5"/>
  <c r="G76" i="5"/>
  <c r="G77" i="5"/>
  <c r="G78" i="5"/>
  <c r="G79" i="5"/>
  <c r="G80" i="5"/>
  <c r="G81" i="5"/>
  <c r="G82" i="5"/>
  <c r="G83" i="5"/>
  <c r="G84" i="5"/>
  <c r="G85" i="5"/>
  <c r="G86" i="5"/>
  <c r="G87" i="5"/>
  <c r="G88" i="5"/>
  <c r="G89" i="5"/>
  <c r="G90" i="5"/>
  <c r="G91" i="5"/>
  <c r="G92" i="5"/>
  <c r="G93" i="5"/>
  <c r="G94" i="5"/>
  <c r="G95" i="5"/>
  <c r="G96" i="5"/>
  <c r="G97" i="5"/>
  <c r="G98" i="5"/>
  <c r="G99" i="5"/>
  <c r="G100" i="5"/>
  <c r="G101" i="5"/>
  <c r="G102" i="5"/>
  <c r="G103" i="5"/>
  <c r="G104" i="5"/>
  <c r="G105" i="5"/>
  <c r="G106" i="5"/>
  <c r="G107" i="5"/>
  <c r="G108" i="5"/>
  <c r="G109" i="5"/>
  <c r="G110" i="5"/>
  <c r="G111" i="5"/>
  <c r="G112" i="5"/>
  <c r="G113" i="5"/>
  <c r="G114" i="5"/>
  <c r="G115" i="5"/>
  <c r="G116" i="5"/>
  <c r="G117" i="5"/>
  <c r="G118" i="5"/>
  <c r="G119" i="5"/>
  <c r="G120" i="5"/>
  <c r="G121" i="5"/>
  <c r="G122" i="5"/>
  <c r="G123" i="5"/>
  <c r="G124" i="5"/>
  <c r="G125" i="5"/>
  <c r="G126" i="5"/>
  <c r="G127" i="5"/>
  <c r="G128" i="5"/>
  <c r="G129" i="5"/>
  <c r="G130" i="5"/>
  <c r="G131" i="5"/>
  <c r="G132" i="5"/>
  <c r="G133" i="5"/>
  <c r="G134" i="5"/>
  <c r="G135" i="5"/>
  <c r="G136" i="5"/>
  <c r="G137" i="5"/>
  <c r="G138" i="5"/>
  <c r="G139" i="5"/>
  <c r="G140" i="5"/>
  <c r="G141" i="5"/>
  <c r="G142" i="5"/>
  <c r="G143" i="5"/>
  <c r="G144" i="5"/>
  <c r="G145" i="5"/>
  <c r="G146" i="5"/>
  <c r="G147" i="5"/>
  <c r="G148" i="5"/>
  <c r="G149" i="5"/>
  <c r="G150" i="5"/>
  <c r="G151" i="5"/>
  <c r="G152" i="5"/>
  <c r="G153" i="5"/>
  <c r="G154" i="5"/>
  <c r="G155" i="5"/>
  <c r="G156" i="5"/>
  <c r="G157" i="5"/>
  <c r="G158" i="5"/>
  <c r="G159" i="5"/>
  <c r="G160" i="5"/>
  <c r="G161" i="5"/>
  <c r="G162" i="5"/>
  <c r="G163" i="5"/>
  <c r="G164" i="5"/>
  <c r="G165" i="5"/>
  <c r="G166" i="5"/>
  <c r="G167" i="5"/>
  <c r="G168" i="5"/>
  <c r="G169" i="5"/>
  <c r="G170" i="5"/>
  <c r="G171" i="5"/>
  <c r="G172" i="5"/>
  <c r="G173" i="5"/>
  <c r="G174" i="5"/>
  <c r="G175" i="5"/>
  <c r="G176" i="5"/>
  <c r="G177" i="5"/>
  <c r="G178" i="5"/>
  <c r="G179" i="5"/>
  <c r="G180" i="5"/>
  <c r="G181" i="5"/>
  <c r="G182" i="5"/>
  <c r="G183" i="5"/>
  <c r="G184" i="5"/>
  <c r="G185" i="5"/>
  <c r="G186" i="5"/>
  <c r="G187" i="5"/>
  <c r="G188" i="5"/>
  <c r="G189" i="5"/>
  <c r="G190" i="5"/>
  <c r="G191" i="5"/>
  <c r="G192" i="5"/>
  <c r="G193" i="5"/>
  <c r="G194" i="5"/>
  <c r="G195" i="5"/>
  <c r="G196" i="5"/>
  <c r="G197" i="5"/>
  <c r="G198" i="5"/>
  <c r="G199" i="5"/>
  <c r="G200" i="5"/>
  <c r="G201" i="5"/>
  <c r="G202" i="5"/>
  <c r="G203" i="5"/>
  <c r="G204" i="5"/>
  <c r="G205" i="5"/>
  <c r="G206" i="5"/>
  <c r="G207" i="5"/>
  <c r="G208" i="5"/>
  <c r="G209" i="5"/>
  <c r="G210" i="5"/>
  <c r="G211" i="5"/>
  <c r="G212" i="5"/>
  <c r="G213" i="5"/>
  <c r="G214" i="5"/>
  <c r="G215" i="5"/>
  <c r="G216" i="5"/>
  <c r="G217" i="5"/>
  <c r="G218" i="5"/>
  <c r="G219" i="5"/>
  <c r="G220" i="5"/>
  <c r="G221" i="5"/>
  <c r="G222" i="5"/>
  <c r="G223" i="5"/>
  <c r="G224" i="5"/>
  <c r="G225" i="5"/>
  <c r="G226" i="5"/>
  <c r="G227" i="5"/>
  <c r="G228" i="5"/>
  <c r="G229" i="5"/>
  <c r="G230" i="5"/>
  <c r="G231" i="5"/>
  <c r="G232" i="5"/>
  <c r="G233" i="5"/>
  <c r="G234" i="5"/>
  <c r="G235" i="5"/>
  <c r="G236" i="5"/>
  <c r="G237" i="5"/>
  <c r="G238" i="5"/>
  <c r="G239" i="5"/>
  <c r="G240" i="5"/>
  <c r="G241" i="5"/>
  <c r="G242" i="5"/>
  <c r="G243" i="5"/>
  <c r="G244" i="5"/>
  <c r="G245" i="5"/>
  <c r="G246" i="5"/>
  <c r="G247" i="5"/>
  <c r="G248" i="5"/>
  <c r="G249" i="5"/>
  <c r="G250" i="5"/>
  <c r="G251" i="5"/>
  <c r="G252" i="5"/>
  <c r="G253" i="5"/>
  <c r="G254" i="5"/>
  <c r="G255" i="5"/>
  <c r="G256" i="5"/>
  <c r="G257" i="5"/>
  <c r="G258" i="5"/>
  <c r="G259" i="5"/>
  <c r="G260" i="5"/>
  <c r="G261" i="5"/>
  <c r="G262" i="5"/>
  <c r="G263" i="5"/>
  <c r="G264" i="5"/>
  <c r="G265" i="5"/>
  <c r="G266" i="5"/>
  <c r="G267" i="5"/>
  <c r="G268" i="5"/>
  <c r="G269" i="5"/>
  <c r="G270" i="5"/>
  <c r="G271" i="5"/>
  <c r="G272" i="5"/>
  <c r="G273" i="5"/>
  <c r="G274" i="5"/>
  <c r="G275" i="5"/>
  <c r="G276" i="5"/>
  <c r="G278" i="5"/>
  <c r="G280" i="5"/>
  <c r="G282" i="5"/>
  <c r="G284" i="5"/>
  <c r="G286" i="5"/>
  <c r="G291" i="5"/>
  <c r="G292" i="5"/>
  <c r="G296" i="5"/>
  <c r="G297" i="5"/>
  <c r="G299" i="5"/>
  <c r="G300" i="5"/>
  <c r="G301" i="5"/>
  <c r="G302" i="5"/>
  <c r="G303" i="5"/>
  <c r="G304" i="5"/>
  <c r="G305" i="5"/>
  <c r="G306" i="5"/>
  <c r="G307" i="5"/>
  <c r="G308" i="5"/>
  <c r="G309" i="5"/>
  <c r="G310" i="5"/>
  <c r="G311" i="5"/>
  <c r="G312" i="5"/>
  <c r="G313" i="5"/>
  <c r="G314" i="5"/>
  <c r="G315" i="5"/>
  <c r="G316" i="5"/>
  <c r="G317" i="5"/>
  <c r="G322" i="5"/>
  <c r="G352" i="5" s="1"/>
  <c r="C29" i="1" s="1"/>
  <c r="G323" i="5"/>
  <c r="G324" i="5"/>
  <c r="G325" i="5"/>
  <c r="G326" i="5"/>
  <c r="G327" i="5"/>
  <c r="G328" i="5"/>
  <c r="G329" i="5"/>
  <c r="G330" i="5"/>
  <c r="G331" i="5"/>
  <c r="G332" i="5"/>
  <c r="G333" i="5"/>
  <c r="G334" i="5"/>
  <c r="G335" i="5"/>
  <c r="G336" i="5"/>
  <c r="G337" i="5"/>
  <c r="G338" i="5"/>
  <c r="G339" i="5"/>
  <c r="G340" i="5"/>
  <c r="G341" i="5"/>
  <c r="G342" i="5"/>
  <c r="G343" i="5"/>
  <c r="G344" i="5"/>
  <c r="G345" i="5"/>
  <c r="G346" i="5"/>
  <c r="G347" i="5"/>
  <c r="G348" i="5"/>
  <c r="G349" i="5"/>
  <c r="G350" i="5"/>
  <c r="G351" i="5"/>
  <c r="G124" i="7" l="1"/>
  <c r="C19" i="1" s="1"/>
  <c r="G498" i="9"/>
  <c r="C14" i="1" s="1"/>
  <c r="G79" i="10"/>
  <c r="C7" i="1" s="1"/>
  <c r="C6" i="1" s="1"/>
  <c r="G319" i="5"/>
  <c r="C28" i="1" s="1"/>
  <c r="C27" i="1" s="1"/>
  <c r="C15" i="1"/>
  <c r="F666" i="9"/>
  <c r="G666" i="9" s="1"/>
  <c r="G672" i="9" s="1"/>
  <c r="C16" i="1" s="1"/>
  <c r="C18" i="1"/>
  <c r="C11" i="1" l="1"/>
  <c r="C31" i="1"/>
  <c r="C33" i="1" s="1"/>
  <c r="C35" i="1" s="1"/>
</calcChain>
</file>

<file path=xl/sharedStrings.xml><?xml version="1.0" encoding="utf-8"?>
<sst xmlns="http://schemas.openxmlformats.org/spreadsheetml/2006/main" count="3025" uniqueCount="1687">
  <si>
    <t>Objekt: VRTEC SELNICA OB DRAVI</t>
  </si>
  <si>
    <t>REKAPITULACIJA:</t>
  </si>
  <si>
    <t>SKUPAJ brez DDV</t>
  </si>
  <si>
    <t>DDV 22%</t>
  </si>
  <si>
    <t>SKUPAJ z DDV</t>
  </si>
  <si>
    <t>OPOMBE:</t>
  </si>
  <si>
    <t>- Ponudnik izjavlja, da je preveril pravilnost nastavljenih formul in izračunavanja ponudbene cene!</t>
  </si>
  <si>
    <t>- Ponudnik s ponudbo izjavlja, da je pregledal projektno dokumentacijo, da je z njo v celoti seznanjen in se z njo strinja, da jo smatra kot logično in celovito ter da poseduje strokovno znanje, da bo dela izvedel skladno s projektnimi zahtevami in določili!!!</t>
  </si>
  <si>
    <t>- V ponudbi je potrebno zajeti dobavo in montažo vseh potrebnih materialov in opreme za pravilno delovanje sistemov, razen če v posamezni postavki ni drugače navedeno!</t>
  </si>
  <si>
    <t>- Vsa deponirana oprema in gradbiščni odpadki se odpeljejo na deponijo. Potrebno priložiti potrdilo o predaji opreme na deponijo. Potrebno zajeti v ceni!</t>
  </si>
  <si>
    <t>- V enotnih cenah mora biti zajeta dobava in montaža opreme ter pregled dejanskega stanja in usklajevanje s projektantom!!</t>
  </si>
  <si>
    <t>- V ceni mora biti zajeta izvedba vseh prehodov instalacij skozi stene, prehodi skozi  stene morajo biti ustrezno tesnjeni!</t>
  </si>
  <si>
    <t>Vsi tipi izdelkov - trgovska imena in proizvajalci navedeni v popisu del in materiala so omenjeni izključno zaradi natančnega definiranja tehničnih karakteristik, standardov in predpisov po katerih so izdelani, certifikatov ter atestov, ki jih imajo z namenom natančneje opredeliti tehnične zahteve in postopke izdelave za podobne izdelke, ki jih nudi izvajalec del.
V predračunskem popisu niso upoštevana spremljajoča gradbena (preboji in popravila le teh), ter elektro (ozemljitev) dela. 
Zagon vse dobavljene opreme mora izvesti pooblaščeni serviser.
Zajeti je potrebno dobavo in montažo navedene opreme in priključitev na električne inštalacije in sodelovanje z elektro izvajalcem.</t>
  </si>
  <si>
    <t>Maribor, 26.11.2021</t>
  </si>
  <si>
    <t>1.</t>
  </si>
  <si>
    <t>ZUNANJE VODOVODNE INŠTALACIJE</t>
  </si>
  <si>
    <t>enota</t>
  </si>
  <si>
    <t>kol.</t>
  </si>
  <si>
    <t>cena/em</t>
  </si>
  <si>
    <t>skupaj</t>
  </si>
  <si>
    <t>1.1.</t>
  </si>
  <si>
    <t>HIŠNI VODOVODNI PRIKLJUČEK</t>
  </si>
  <si>
    <t>OPOMBA: Dela izvede pooblaščeni izvajalec distributerja MARIBORSKI VODOVOD!!</t>
  </si>
  <si>
    <t>1.1.1.</t>
  </si>
  <si>
    <t xml:space="preserve">Izvedba priključka </t>
  </si>
  <si>
    <t>Izvedba priključka na novo napajalno vodovodno cev javnega vodovoda PE d110, vključno fazonski kosi in ves potrebni material:</t>
  </si>
  <si>
    <r>
      <t xml:space="preserve">OPCIJA: </t>
    </r>
    <r>
      <rPr>
        <sz val="10"/>
        <rFont val="Calibri"/>
        <family val="2"/>
        <charset val="238"/>
      </rPr>
      <t xml:space="preserve">zapora cevovoda, praznjenje, razrez ter ponovno polnjenje po končanih delih. </t>
    </r>
  </si>
  <si>
    <t>- 1 kos navrtni zasun na obstoječo cev za prehod na PE100 SDR11 d75</t>
  </si>
  <si>
    <t>- 1 kpl podzemni ventil DN65 NP16 s PE-HD priključki skupaj z vgradbeno garnituro za globino vgradnje h=1,3 do 2,0 m ter LŽ varovalno kapo in podložno ploščo</t>
  </si>
  <si>
    <t>- 1 kos PE koleno 45°, PE100 SDR11 - d75</t>
  </si>
  <si>
    <t>- 1 kos PE končnik, PE100 SDR11 - d75 z elektro varilno spojko</t>
  </si>
  <si>
    <t xml:space="preserve">- POLIETILENSKA CEV za distribucijo pitne vode po ISO 4427 in SIST EN 12201 iz materiala PE 100 RC plus z minimalno natezno trdnostjo 10 Mpa, SDR11, NP 16 bar - d75, v palici v skupni dolžini cca 2 m </t>
  </si>
  <si>
    <t>- kpl tesnil ter nerjavečih vijakov in matic za spoje</t>
  </si>
  <si>
    <t>- izdelava sidrnih blokov (betonskih opor) - 2 kpl</t>
  </si>
  <si>
    <t>kpl</t>
  </si>
  <si>
    <t>1.1.2.</t>
  </si>
  <si>
    <t>PE cev za sanitarno vodo</t>
  </si>
  <si>
    <t>za distribucijo pitne vode skladne s SIST EN 12201 iz materiala PE 100  RC plus z minimalno natezno trdnostjo 10 Mpa, SDR11, PN 16 bar</t>
  </si>
  <si>
    <t>PE100 RC plus - d75x6,8</t>
  </si>
  <si>
    <t>m</t>
  </si>
  <si>
    <t>1.1.3.</t>
  </si>
  <si>
    <t>PE fazonski kosi</t>
  </si>
  <si>
    <t>PE koleno 45°, PE100 SDR11 - d75</t>
  </si>
  <si>
    <t>PE elektro varilna spojka, PE100 SDR11 - d75</t>
  </si>
  <si>
    <t>1.1.4.</t>
  </si>
  <si>
    <t>PVC opozorilni trak</t>
  </si>
  <si>
    <t xml:space="preserve"> </t>
  </si>
  <si>
    <t>z indikatorjem za označevanje trase vodovoda z napisom "POZOR VODOVOD".</t>
  </si>
  <si>
    <t>1.1.5.</t>
  </si>
  <si>
    <t>PE varilni končnik</t>
  </si>
  <si>
    <t>PE varilni končnik, PE100 SDR11 - d75 z letečo prirobnico za izvedbo spoja DN65. V postavki je potrebno zajeti tesnila in nerjaveče vijake.</t>
  </si>
  <si>
    <t>PE100 d75/DN65</t>
  </si>
  <si>
    <t>1.1.6.</t>
  </si>
  <si>
    <t>Prirobnični LTŽ fazonski element</t>
  </si>
  <si>
    <t>za podzemno vgradnjo, vključno tesnila in vijaki:</t>
  </si>
  <si>
    <t>LTŽ FF-KOS DN65/800</t>
  </si>
  <si>
    <t>1.1.7.</t>
  </si>
  <si>
    <t>Vodomerni jašek</t>
  </si>
  <si>
    <t>Tipski vodomerni jašek izdelan v skladu s tehničnimi smernicami upravljalca javnega vodovodnega omrežja - notranje dimenzije 300 x 120 cm in svetle višine min. 180 cm. Jašek ima vstopno odprtino 60 x 60 cm, termo pokrov jaška zaščiten pred nepooblaščenim vstopom, vstopno lestev iz nerjavčega materiala, poglobitev in iz poglobitve iztok v drenažo.</t>
  </si>
  <si>
    <t>1.1.8.</t>
  </si>
  <si>
    <t>Kombinirani vodomer DN50/20</t>
  </si>
  <si>
    <t>s certifikatom za hladno sanitarno vodo, skladno z zahtevami javnega distributerja. Vodomer mora biti opremljen z modulom za možnost daljinskega odčitavanja po protokolu javnega podjetja Mariborski Vodovod d.o.o. Vodomer dobaviti komplet s tesnili in erjavečimi vijaki, betonskim podstavkom kot podporo za montažo vodomera.
POZOR!
Tip vodomera določi in odobri upravljalec javnega vodovodnega omrežja Mariborski Vodovod d.o.o.!</t>
  </si>
  <si>
    <t>Računski vršni pretok Qvr=7,20m3/h; dp&lt;0,1bar!</t>
  </si>
  <si>
    <t>Nazivni trajni pretok Qtr=25m3/hm3/h</t>
  </si>
  <si>
    <t>Nazivni najmanjši pretok Qmin=25l/h</t>
  </si>
  <si>
    <t>Preobremenitveni pretok Qmax=31,25m3/h</t>
  </si>
  <si>
    <t>Nazivna dimenzija vodomera DN50/20</t>
  </si>
  <si>
    <t>Tip vodomera določi in odobri upravljalec javnega vodovodnega omrežja Mariborski Vodovod d.o.o.!</t>
  </si>
  <si>
    <t>1.1.9.</t>
  </si>
  <si>
    <t>EKO zasun z mehkim tesnenjem - kratki</t>
  </si>
  <si>
    <t>Material ohišja in klina GGG-40. Tesnilni obroči so iz NBR. Vreteno X20Cr13 (1.4021). Matica navojnega vretena CuZn40Pb (medenina), vijaki iz nerjavečega jekla A2. Korozijska zaščita zunanj in znotraj epoksi prašnata zaščita GSK-kvaliteta (250 micronov). S kolesom za odpiranje/zapiranje. Vključno tesnila in nerjaveči vijaki.</t>
  </si>
  <si>
    <t>PN16, DN65 F4</t>
  </si>
  <si>
    <t>1.1.10.</t>
  </si>
  <si>
    <t>s korozijskim premazom zunaj in znotraj. Nazivne tlačne stopnje PN16. V postavki zajeti tesnila in nerjaveče vijake.</t>
  </si>
  <si>
    <t>LTŽ FF-KOS DN65/600</t>
  </si>
  <si>
    <t>LTŽ FF-KOS DN65/200</t>
  </si>
  <si>
    <t>LTŽ T-KOS DN65/DN65</t>
  </si>
  <si>
    <t>LTŽ R-KOS DN65/DN50</t>
  </si>
  <si>
    <t>1.1.11.</t>
  </si>
  <si>
    <t>Prirobnični lovilec nesnage</t>
  </si>
  <si>
    <t>s čistilno prirobnico. Za trajni stik s pitno vodo do temperature 50°C in PN16. Telo in čistilna prirobnica sta iz sive litine, sito iz nerjavečega jekla Cr/Ni 18/9, vijaki, podložke in matice iz pocinkanega jekla. Korozijska zaščita zunanj in znotraj epoksi prašnata zaščita GSK-kvaliteta (250 micronov). Peizkušen po EN 12266-11, P10 in P11. Vključno tesnila in nerjaveči vijaki.</t>
  </si>
  <si>
    <t>PN16 tip 003 DN65</t>
  </si>
  <si>
    <t>1.1.12.</t>
  </si>
  <si>
    <t>Montažno demontažni kos MDK dolgi</t>
  </si>
  <si>
    <t>Za trajni stik s pitno vodo do temperature 50°C in PN16. Telo, tesnilni pokrov, premični in prilagodljiv kos prirobnica so izdelani iz sive litine, obroč je narejen iz medenine, vijaki, podložke in matice iz pocinkanega jekla. Korozijska zaščita zunanj in znotraj epoksi prašnata zaščita GSK-kvaliteta (250 micronov). Peizkušen po EN 12266-11, P10 in P11. Vključno tesnila in nerjaveči vijaki.</t>
  </si>
  <si>
    <t>PN16, DN50 Lmin=225mm, Lmax=350mm</t>
  </si>
  <si>
    <t>1.1.13.</t>
  </si>
  <si>
    <t>Protipovratni ventil s kroglo</t>
  </si>
  <si>
    <t>Za trajni stik s pitno vodo do temperature 50°C in PN16. Z mehkim tesnenjem preprečuje povratni tok delovnih tekočin. Telo in pokrov sta izdelana iz nodularne litine in zunaj polnogumirana z NBR gumo. Vijaki, podložke in matice so iz nerjavnega jekla. Korozijska zaščita zunanj in znotraj epoksi prašnata zaščita GSK-kvaliteta (250 micronov). Peizkušen po EN 12266-1, stopnja puščanja A. Vključno tesnila in nerjaveči vijaki.</t>
  </si>
  <si>
    <t>PN16, DN65</t>
  </si>
  <si>
    <t>1.1.14.</t>
  </si>
  <si>
    <t>Vodotesen in elastičen prehod skozi</t>
  </si>
  <si>
    <t>stene vodomernega jaška za sledeče cevi</t>
  </si>
  <si>
    <t>LTŽ DN65</t>
  </si>
  <si>
    <t>1.1.15.</t>
  </si>
  <si>
    <t>Pozicijske tablice</t>
  </si>
  <si>
    <t>za oznako armatur, trase in hišnega priključka, skupaj s pritrdilnim materialom in izmero.</t>
  </si>
  <si>
    <t>1.1.16.</t>
  </si>
  <si>
    <t xml:space="preserve">Tlačni preizkus vodovoda </t>
  </si>
  <si>
    <t xml:space="preserve">po navodilih iz načrta oziroma upravitelja vodovoda, izdaja atesta. </t>
  </si>
  <si>
    <t>1.1.17.</t>
  </si>
  <si>
    <t xml:space="preserve">Izdelava geodetskega posnetka </t>
  </si>
  <si>
    <t>vodovodne napeljave in vnos v kataster komunalnih vodov in predaja izvoda naročniku v elektronski in tiskani obliki.</t>
  </si>
  <si>
    <t>1.1.18.</t>
  </si>
  <si>
    <t>Hiperkloriranje in dezinfekcija cevovodov</t>
  </si>
  <si>
    <t>novega cevnega omrežja, po standardu PSIST prEN 805, navodilih DVGW W 291 in navodilih IVZ.</t>
  </si>
  <si>
    <t>1.1.19.</t>
  </si>
  <si>
    <t>Pripravljalna in zaključna dela</t>
  </si>
  <si>
    <t>1.1.20.</t>
  </si>
  <si>
    <t>Splošni, manipulativni in transportni</t>
  </si>
  <si>
    <t>stroški za potrebe oskrbe gradbišča</t>
  </si>
  <si>
    <t>1.1.21.</t>
  </si>
  <si>
    <t>Zavarovalni stroški gradbišča</t>
  </si>
  <si>
    <t>1.1.22.</t>
  </si>
  <si>
    <t>Nadzor nad izvedbo</t>
  </si>
  <si>
    <t>s strani upravljalca javnega komunalnega vodovodnega omrežja.</t>
  </si>
  <si>
    <t>1.1.23.</t>
  </si>
  <si>
    <t>Izdelava posnetka izvedenih del</t>
  </si>
  <si>
    <t>za projekt izvedenih del, ki ga potrdi nadzor po ZGO in ročni vnos v PZI dokumentacijo, izdelava navodil za obratovanje, navodil za vzdrževanje in periodične preglede.  Vpostavki zajeti tudi predajo PID projektne dokumentacije izvedenih del naročniku v 3x tiskani in 1x elektronski verziji.</t>
  </si>
  <si>
    <t>OPOMBA</t>
  </si>
  <si>
    <t xml:space="preserve">V predračunskem popisu niso upoštevana spremljajoča gradbena dela. </t>
  </si>
  <si>
    <t>Zagon vse dobavljene opreme mora izvesti pooblaščeni serviser
Transportni, manipulativni in stroški zavarovanja morajo biti zajeti v enotnih cenah</t>
  </si>
  <si>
    <t>SKUPAJ EUR</t>
  </si>
  <si>
    <t>-</t>
  </si>
  <si>
    <t>1.2.</t>
  </si>
  <si>
    <t>INTERNA ZUNANJA VODOVODNA INŠTALACIJA</t>
  </si>
  <si>
    <t>OPOMBA: Oprema sanitarnih prostorov mora biti iz materialov, ki jih je mogoče čistiti s tekočimi čistili in razkuževati, vsi kovinski deli morajo biti nerjaveči!!!</t>
  </si>
  <si>
    <t>NAPAJANJE OBJEKTA</t>
  </si>
  <si>
    <t>1.2.1.</t>
  </si>
  <si>
    <t>1.2.2.</t>
  </si>
  <si>
    <t>PE koleno 90°, PE100 SDR11 - d75</t>
  </si>
  <si>
    <t>1.2.3.</t>
  </si>
  <si>
    <t>1.2.4.</t>
  </si>
  <si>
    <t>Zaščitna cev</t>
  </si>
  <si>
    <t>za vodenje cevi na križanju z ostalimi inštalacijami in pod objektom. Cev mora biti izvedena na vsako stran vsaj 1,5m od mesta križanja oz. po celi trasi pod objektom.</t>
  </si>
  <si>
    <t>DN160</t>
  </si>
  <si>
    <t>1.2.5.</t>
  </si>
  <si>
    <t>1.2.6.</t>
  </si>
  <si>
    <t>1.2.7.</t>
  </si>
  <si>
    <t>za oznako armatur, trase in zunanjih hidrantov, skupaj s pritrdilnim materialom in izmero.</t>
  </si>
  <si>
    <t>1.2.8.</t>
  </si>
  <si>
    <t>1.2.9.</t>
  </si>
  <si>
    <t>vodovodne napeljave in vnos v kataster komunalnih vodov.</t>
  </si>
  <si>
    <t>1.2.10.</t>
  </si>
  <si>
    <t>1.2.11.</t>
  </si>
  <si>
    <t>1.2.12.</t>
  </si>
  <si>
    <t>1.2.13.</t>
  </si>
  <si>
    <t>1.2.14.</t>
  </si>
  <si>
    <t>1.3.</t>
  </si>
  <si>
    <t>SPLOŠNO</t>
  </si>
  <si>
    <t>1.3.1.</t>
  </si>
  <si>
    <t xml:space="preserve">Držala in obešala za cevovode </t>
  </si>
  <si>
    <t xml:space="preserve">tovarniško izdelana (sistem SIKLA ali podobno) iz nerjavečih profilov, navojmih palic s cevnimi objemkami z gumi vložki (ocenjeno). </t>
  </si>
  <si>
    <t>kg</t>
  </si>
  <si>
    <t>1.3.2.</t>
  </si>
  <si>
    <t>Izdelava skic in izvedbenih detajlov</t>
  </si>
  <si>
    <t>izvajalca del, v sklopu priprave dela za izvedbo (podpiranje, obešanje priključevanja, križanja in enakovredno) ter potrjevanje le teh pri nadzoru in projektantu.</t>
  </si>
  <si>
    <t>1.3.3.</t>
  </si>
  <si>
    <t>Priprava primopredajne dokumentacije</t>
  </si>
  <si>
    <t>skladno z zakonskimi zahtevami.</t>
  </si>
  <si>
    <t>1.3.4.</t>
  </si>
  <si>
    <t>Izdelava poslovnika</t>
  </si>
  <si>
    <t>za vzdrževanje in obratovanje strojnih inštalacij in šolanje uporabnikovega osebja.</t>
  </si>
  <si>
    <t>2.</t>
  </si>
  <si>
    <t>VODOVOD</t>
  </si>
  <si>
    <t>2.1.</t>
  </si>
  <si>
    <t>NOTRANJI POŽARNI RAZVODI IN OPREMA</t>
  </si>
  <si>
    <t>2.1.1.</t>
  </si>
  <si>
    <t>Ročni gasilni aparat na ABC prah 9EG</t>
  </si>
  <si>
    <r>
      <t xml:space="preserve">komplet s pritrdilnim materialom.
OPOMBA:
</t>
    </r>
    <r>
      <rPr>
        <b/>
        <sz val="10"/>
        <rFont val="Calibri"/>
        <family val="2"/>
        <charset val="238"/>
      </rPr>
      <t>Vrsta, količine in lokacije aparatov določa "Študija požarne varnosti"!</t>
    </r>
  </si>
  <si>
    <t>2.1.2.</t>
  </si>
  <si>
    <t>Ročni gasilni aparat na ABC prah 6EG</t>
  </si>
  <si>
    <r>
      <t xml:space="preserve">komplet s pritrdilnim materialom.
OPOMBA:
</t>
    </r>
    <r>
      <rPr>
        <b/>
        <sz val="10"/>
        <rFont val="Calibri"/>
        <family val="2"/>
        <charset val="238"/>
      </rPr>
      <t>Vrste, količine in lokacije aparatov določa "Študija požarne varnosti"!</t>
    </r>
  </si>
  <si>
    <t>2.1.3.</t>
  </si>
  <si>
    <t>Zidna hidrantna omarica</t>
  </si>
  <si>
    <t>OPOMBA: Pred naročilom uskladiti z zahtevami iz požarne študije!!!!</t>
  </si>
  <si>
    <t>sestavljene iz:</t>
  </si>
  <si>
    <t>- omare velikosti 740 x 840 x 250 mm iz črne pločevine končno obarvana rdeče, z vrati z jezično zaporo, z vsemi potrebnimi oznakami.</t>
  </si>
  <si>
    <t>- gibljivega priključka s priključnim ventilom DN32/50 levo ali desno.</t>
  </si>
  <si>
    <t xml:space="preserve">- gumijaste cevi premera Ø25 mm dolžine 30 m navite na kolutu </t>
  </si>
  <si>
    <t>- ročnika Ø25 mm na zasun, s šobo ki bo po izračunu ustrezala projektnim zahtevam</t>
  </si>
  <si>
    <t>(ustreza proizvod Galus gasilna oprema tip 1-30/C ali enakovredno)</t>
  </si>
  <si>
    <t>Vsa imena izdelkov in proizvajalcev, navedena v popisih del in materiala, so omenjena izključno v smislu tehničnih specifikacij, ki predpisujejo varnost, kvaliteto in standarde, po katerih so izdelki izdelani oziroma poteka njihova izdelava ter dimenzij in principov priključevanja na instalacije oziroma vgrajevanje v objekt.
Zagon vse dobavljene opreme mora izvesti pooblaščeni serviser</t>
  </si>
  <si>
    <t>2.2.</t>
  </si>
  <si>
    <t>NOTRANJA VODOVODNA INSTALACIJA</t>
  </si>
  <si>
    <t>2.2.1.</t>
  </si>
  <si>
    <t>Izvedba priklopa</t>
  </si>
  <si>
    <t>internega razvoda sanitarne vode na napajalni vod, ki vstopa v objekt skozi steno. Priklop se izvede preko prehodnega prirobničnega kosa iz LTŽ cevi DN65 na d76x2,0 nerjavečo cev. V postavki je potrebno zajeti prirobnice, tesnila in nerjaveče vijake ter ves potreben drobni material, dodatke za razrez in pripadajoča montažna dela:</t>
  </si>
  <si>
    <t>- Prehodni kos LTŽ DN65/CrNiMo 1.4401 76,1x2,0</t>
  </si>
  <si>
    <t>- Nerjaveča cev CrNiMo 1.4401 d76,1x2,0 za sanitarno vodo za medsebojno spajanje z zatiskanjem s certifikatom primernosti za uporabo v inštalacijah sanitarne vode po DVGW</t>
  </si>
  <si>
    <t>- Prozaporna toplotna izolacija kot npr. Kaiflex ST z lepilom za cev d76,1x2,0 - debelina izolacije d19mm</t>
  </si>
  <si>
    <t>2.2.2.</t>
  </si>
  <si>
    <t>Avtomatski samočistilni vodni filter – FIL 41</t>
  </si>
  <si>
    <t>s povratni izpiranjem, s čistilno mrežico in filternim vstavkom primeren za uporabo v inštalacijah hladne sanitarne vode. V postavki zajeti kompleten pritrdilni in spojni material:</t>
  </si>
  <si>
    <t>- tlačni padec pri nazivnem pretoku Q=7,20m3/h in pri čistem filtru mora znašati &lt; 0,1bar</t>
  </si>
  <si>
    <t>(ustreza proizvod Pulimatic z mrežico 89 micr - 1"1/2M/FT366 (dobavitelj Mesec d.o.o.) ali enakovredno)</t>
  </si>
  <si>
    <t>2.2.3.</t>
  </si>
  <si>
    <t>Ogrevalnik tople sanitarne vode – GTSV 4</t>
  </si>
  <si>
    <t>visokozmogljiv standardni bojler</t>
  </si>
  <si>
    <t>s priključki za hladno, toplo vodo in CTSV, prirobnično odprtino za čiščenje nastavkov za elektro grelnik, izolacijo, notranja zaščita bojlerja primerna a sanitarno vodo, vključno magnezijeva žrtvena anoda.</t>
  </si>
  <si>
    <t>Tehnični podatki:</t>
  </si>
  <si>
    <t>- V=500 l</t>
  </si>
  <si>
    <t>- površina menjalnika 6,0 m2</t>
  </si>
  <si>
    <t>- max. temp medija: 90°C/PN 10 bar</t>
  </si>
  <si>
    <t>- dimenzije: fi 750mm; H=1838mm; 254kg</t>
  </si>
  <si>
    <t>- prirobnični priključek: DN 180</t>
  </si>
  <si>
    <t>Vključno:</t>
  </si>
  <si>
    <t>- vsadni navojni grelnik EG4 - Pel=3kW (ustreza proizvod Austria Email tip SH 3,0kW)</t>
  </si>
  <si>
    <t>- magnezijeva žrtvena anoda MGA4</t>
  </si>
  <si>
    <t>- mufa za temperaturno tipalo</t>
  </si>
  <si>
    <t>- mufa za termometer</t>
  </si>
  <si>
    <t>- odzračni nastavek</t>
  </si>
  <si>
    <t>- praznilni nastavek</t>
  </si>
  <si>
    <t>- varnostni ventil DN 15/6 bar</t>
  </si>
  <si>
    <t>- varnostna skupina</t>
  </si>
  <si>
    <t>- priključek na raztezno posodo</t>
  </si>
  <si>
    <t>(Ustreza proizvod Austria Email tip HRS 500 ali enakovredno)</t>
  </si>
  <si>
    <t>2.2.4.</t>
  </si>
  <si>
    <t>Avt. ionska mehčalna naprava - MN41</t>
  </si>
  <si>
    <t>za mehčanje vode pri pretokih do 17,5 m3/h. Mehčanje vode, vezava Ca in Mg ionov, poteka pri pretoku vode skozi plast ionskega izmenjevalca. Izčrpani ionski izmenjevalec se avtomatsko regenerira z raztopino natrijevega klorida.</t>
  </si>
  <si>
    <t>Sestavljena iz:</t>
  </si>
  <si>
    <t>- vstopni filter</t>
  </si>
  <si>
    <t>- tlačna posoda s kationskim izmenjevalcem</t>
  </si>
  <si>
    <t>- večpotni ventil s krmilnikom</t>
  </si>
  <si>
    <t>- posoda s solnim ventilom za regeneracijo ionskega izmejevalca</t>
  </si>
  <si>
    <t>- volumen izmenjevalca: 112,5 l</t>
  </si>
  <si>
    <t>- volumen posode: 140 l</t>
  </si>
  <si>
    <t>- kapaciteta: 61,9 - 70,3 mol/reg</t>
  </si>
  <si>
    <t>- pretok: 0,5 - 5,6 m3/h</t>
  </si>
  <si>
    <t>- poraba soli: 16,9 - 27 kg/reg</t>
  </si>
  <si>
    <t>- delovni tlak max: 2,5 - 6,0 bar</t>
  </si>
  <si>
    <t>- delovna temperatura: do 40°C</t>
  </si>
  <si>
    <t>(Ustreza proizvod CMC Mak tip Minom 5 ali enakovredno)</t>
  </si>
  <si>
    <t>2.2.5.</t>
  </si>
  <si>
    <t>Obtočna črpalka - P42</t>
  </si>
  <si>
    <t>za ogrevanje tople sanitarne vode</t>
  </si>
  <si>
    <t>medij: mehčana voda</t>
  </si>
  <si>
    <t>pretok vode: V=0,80 m3/h</t>
  </si>
  <si>
    <t>črpalna višina: 2,0 m</t>
  </si>
  <si>
    <t>Pel = 30 W; 1x230V/50Hz</t>
  </si>
  <si>
    <t>s kompletom montažnega, tesnilnega in ostalega potrebnega materiala za priklop na izbran sistem regulacije</t>
  </si>
  <si>
    <t>(Ustreza proizvod  Wilo tip Yonos Pico 20/1-4 ali enakovredno)</t>
  </si>
  <si>
    <t>2.2.6.</t>
  </si>
  <si>
    <t>Membranska raztezna posoda - RP43</t>
  </si>
  <si>
    <t>s fiksno zračno blazino, jeklena, varjena, barva berilij, oblika diska, za sanitarno vodo</t>
  </si>
  <si>
    <t>- flowfresh poln pretok skozi posodo - pretočna izvedba</t>
  </si>
  <si>
    <t>- konzola za obešenje za enostavno montažo, montaža z zgornjim ali spodnjim priklopom;</t>
  </si>
  <si>
    <t>- kontrola za pitno vodo glede na pravila SVGW, ACS, PZH</t>
  </si>
  <si>
    <t>vključno:</t>
  </si>
  <si>
    <t>-servisni ventil zavarovan pred nepooblaščenim posegom DN20 - 1 kos</t>
  </si>
  <si>
    <t>-ventil za preizkušanje manometrov - 1 kos</t>
  </si>
  <si>
    <t xml:space="preserve">-komplet montažnega, tesnilnega in ostalega potrebnega materiala. </t>
  </si>
  <si>
    <t>- Nominalen volumen: VN 35 litrov</t>
  </si>
  <si>
    <t>- pa = 3,70 bar</t>
  </si>
  <si>
    <t>(ustreza proizvod IMI Pnaumatex tip Aquapresso ADF 35.10 ali enakovredno)</t>
  </si>
  <si>
    <t>2.2.7.</t>
  </si>
  <si>
    <t>Varnostni ventil - SV43</t>
  </si>
  <si>
    <t>ogrevanje tople sanitarne vode, vzmetni, varnostni, z navojnimi priključki, komplet s tesnilnim materialom in izpustnimi povezavami:</t>
  </si>
  <si>
    <t>DN 20; psv=9bar; hladna sanitarna voda</t>
  </si>
  <si>
    <t>2.2.8.</t>
  </si>
  <si>
    <t>Poševnosedežni ventil</t>
  </si>
  <si>
    <t>za hidravlično uravnoteženje v omrežjih sanitarne vode z navojnim priključkom PN 20 namenjen za delovno temperaturo od –20°C do 120°C. Ventil ima proporcionalno karakteristiko dušenja, merilne priključke za merjenje pretoka, tlaka in temperature, ročno nastavitveno kolo z numerično skalo, funkcijo zapornega elementa, priključek za polnjenje/praznjenje. Postavka vključuje nastavitev pretoka s pomočjo merilnega instrumenta in izdelavo zapisnika o doseženih pretokih. Ventil mora imeti certifikat za uporabo v inštalacijah sanitarne vode.</t>
  </si>
  <si>
    <t>(ustreza proizvod IMI tip STAD ali enakovredno)</t>
  </si>
  <si>
    <t>STAD DN20 (RV41)</t>
  </si>
  <si>
    <t>STAD DN25 (RV42 - V=3,88m3/h; dp=20kPa)</t>
  </si>
  <si>
    <t>2.2.9.</t>
  </si>
  <si>
    <t>Ventilska omarica za sanitarno vodo</t>
  </si>
  <si>
    <t>s ključavnico za zaklepanje pred nepooblaščenimi posegi. Vključno izdelava delavniške dokumentacije. Vključno dobava in montaža ventilov in pritrdilnih konzol. Dimenzije omarice, obliko, barvo, uskladiti z arhitektom:</t>
  </si>
  <si>
    <r>
      <rPr>
        <u/>
        <sz val="10"/>
        <rFont val="Calibri"/>
        <family val="2"/>
        <charset val="238"/>
      </rPr>
      <t>*Tip 1</t>
    </r>
    <r>
      <rPr>
        <sz val="10"/>
        <rFont val="Calibri"/>
        <family val="2"/>
        <charset val="238"/>
      </rPr>
      <t xml:space="preserve">
- 1x ventil hladna voda DN20
- 1x ventil topla voda DN15
- 1x ventil kroženje tople vode DN15</t>
    </r>
  </si>
  <si>
    <r>
      <rPr>
        <u/>
        <sz val="10"/>
        <rFont val="Calibri"/>
        <family val="2"/>
        <charset val="238"/>
      </rPr>
      <t>*Tip 2</t>
    </r>
    <r>
      <rPr>
        <sz val="10"/>
        <rFont val="Calibri"/>
        <family val="2"/>
        <charset val="238"/>
      </rPr>
      <t xml:space="preserve">
- 1x ventil hladna voda DN15
- 1x ventil topla voda DN15
- 1x ventil kroženje tople vode DN15</t>
    </r>
  </si>
  <si>
    <r>
      <rPr>
        <u/>
        <sz val="10"/>
        <rFont val="Calibri"/>
        <family val="2"/>
        <charset val="238"/>
      </rPr>
      <t>*Tip 3</t>
    </r>
    <r>
      <rPr>
        <sz val="10"/>
        <rFont val="Calibri"/>
        <family val="2"/>
        <charset val="238"/>
      </rPr>
      <t xml:space="preserve">
- 1x ventil hladna voda DN15
- 1x ventil topla voda DN15</t>
    </r>
  </si>
  <si>
    <t>2.2.10.</t>
  </si>
  <si>
    <t>Večfunkcijski termostatski obtočni ventil</t>
  </si>
  <si>
    <t>dimenzije DN 15, za namestitev v cirkulacijski vod, za uravnoteženje cirkulacije tople sanitarne vode z navojnima priključkoma, iz rdeče litine, z nastavljivim termostatskim elementom, za PN 10, z vsemi potrebnimi priključki, z možnostjo programsko vodenega pregrevanja cevovoda nad 65°C (legionela), max delovna temperatura 100 °C, ohišje prehodnega ventila iz rdeče litine in krožnika termostatskega ventila iz polimera, v sestavi:</t>
  </si>
  <si>
    <t>- ventil z adapterjem za elektrotermični pogon TWA-A</t>
  </si>
  <si>
    <t>- elektrotermični pogon TWA-A/NC 24V</t>
  </si>
  <si>
    <t>- adapter za kabelsko tipalo</t>
  </si>
  <si>
    <t>- kabelsko tipalo ESMB-12</t>
  </si>
  <si>
    <t>Opomba1: Kabelska povezava do krmilnika CCR2+ v elektro krmilni omari in programiranje je vključeno v načrtu s področja elektrotehnike</t>
  </si>
  <si>
    <t xml:space="preserve">(Ustreza proizvod DANFOSS tip MTCV, modul C (+ čistilni kos + protipovratni ventil) ali enakovredno) </t>
  </si>
  <si>
    <t>DN 15</t>
  </si>
  <si>
    <t>2.2.11.</t>
  </si>
  <si>
    <t>Regulator</t>
  </si>
  <si>
    <t>KOMPLETNA POSTAVKA JE ZAJETA V POPISU ELEKTRO DEL!!!</t>
  </si>
  <si>
    <t>za programsko vodeno termično dezinfekcijo vode in zapis temperatur (NC). 
Regulator se uporablja za optimiranje procesa termične dezinfekcije sistemov cirkulacije sanitarne tople vode z dodatno funkcijo registracije in nadzora nad temperaturami v cirkulaciji sanitarne tople vode. S podatki:</t>
  </si>
  <si>
    <t>- napajalna napetost 24 V DC</t>
  </si>
  <si>
    <t> - izhodni signal 24 V DC</t>
  </si>
  <si>
    <t>- nastavitve in parametriranje z uporabo mobilnega telefona</t>
  </si>
  <si>
    <t>- možnost krmiljenja do 20 ventilov</t>
  </si>
  <si>
    <t>- vključno naležno tipalo za zajem podatka o temperaturi dovodne sanitarne tople vode</t>
  </si>
  <si>
    <t xml:space="preserve">Opomba: Napajanje 24V DC moči 130VA je vključeno v načrtu s področja elektrotehnike. </t>
  </si>
  <si>
    <t xml:space="preserve">(Ustreza proizvod DANFOSS tip CCR2+ ali enakovredno) </t>
  </si>
  <si>
    <t>2.2.12.</t>
  </si>
  <si>
    <t>3P krogelni ventil za cirkulacijo TSV</t>
  </si>
  <si>
    <t>s Clip sistemom in elektro motornim pogonom. Ventil se bo uporabljal kot preklopni ventil na sistemu cirkulacije.</t>
  </si>
  <si>
    <t>- krmilna napetost 230 VAC</t>
  </si>
  <si>
    <t>- pretok medija 0,8m3/h</t>
  </si>
  <si>
    <t>- medij topla sanitarna voda</t>
  </si>
  <si>
    <t>- dimenzija ventila DN25 navojni priključki</t>
  </si>
  <si>
    <t>- vključno pritrdilni in tesnilni material</t>
  </si>
  <si>
    <t xml:space="preserve">Opomba: Pred naročilom je krmilno napetost potrebno uskladiti z izbranim sistemom regulacije. </t>
  </si>
  <si>
    <t xml:space="preserve">(Ustreza proizvod Firšt ventil FBV 237C 1" + motorni pogon UNI 2P ali enakovredno) </t>
  </si>
  <si>
    <t>2.2.13.</t>
  </si>
  <si>
    <t>Krogelni ventil</t>
  </si>
  <si>
    <t>primeren za vodovodne inštalacije NP16 za sanitarno vodo z ročico ali metuljčkom za odpiranje. Izdelan iz rdeče litine, z dvojnim notranjim navojem. Za temperaturo vode med 5 in 85°C. Vključno spojni in tesnilni material.</t>
  </si>
  <si>
    <t>(ustreza proizvod Kovina ali enakovredno)</t>
  </si>
  <si>
    <t>z ročko</t>
  </si>
  <si>
    <t>DN 65</t>
  </si>
  <si>
    <t>kos</t>
  </si>
  <si>
    <t>DN 32</t>
  </si>
  <si>
    <t>DN 25</t>
  </si>
  <si>
    <t>2.2.14.</t>
  </si>
  <si>
    <t>Ms podometni krogelni ventil</t>
  </si>
  <si>
    <t>s pokromano kapo in rozeto</t>
  </si>
  <si>
    <t>2.2.15.</t>
  </si>
  <si>
    <t>Protipovratni navojni ventil</t>
  </si>
  <si>
    <t>primeren za vodovodne inštalacije NP10 za sanitarno vodo. Za temperaturo vode med 5 in 85°C.</t>
  </si>
  <si>
    <t>2.2.16.</t>
  </si>
  <si>
    <t>Vratca</t>
  </si>
  <si>
    <t>z okvirjem iz ustrezna materiala za vgradnjo v steno. V postavki zajeti delavniško dokumentacijo in material za montažo. Obliko mora potrditi arhitekt.</t>
  </si>
  <si>
    <t>300x300 mm</t>
  </si>
  <si>
    <t>2.2.17.</t>
  </si>
  <si>
    <t>Bimetalni termometer</t>
  </si>
  <si>
    <t>z ohišjem f100 mm, za območje 0-90°C, vključno z zaščitno tuljko za vgradnjo v cev</t>
  </si>
  <si>
    <t>2.2.18.</t>
  </si>
  <si>
    <t>Manometer</t>
  </si>
  <si>
    <t>s kovinskim ohišjem f100 mm, za območje 0-10 bar, vključno z tropotno manometersko pipico DN 15</t>
  </si>
  <si>
    <t>2.2.19.</t>
  </si>
  <si>
    <t>Nerjavne jeklene cevi CrNiMo 1.4401</t>
  </si>
  <si>
    <r>
      <t xml:space="preserve">za vodovodne instalacije </t>
    </r>
    <r>
      <rPr>
        <sz val="10"/>
        <color indexed="8"/>
        <rFont val="Calibri"/>
        <family val="2"/>
        <charset val="238"/>
      </rPr>
      <t>z DVGW certifikatom, spajanje s hitrospojnimi press fitingi, komplet s fitingi, pritrdilnim in drobnim materialom  – cevni razvodi sanitarne vode</t>
    </r>
  </si>
  <si>
    <t>(Ustreza ptoizvod Geberit tip Mapress nerjavno jeklo ali enakovredno)</t>
  </si>
  <si>
    <t>Omrežje hidrantne vode:</t>
  </si>
  <si>
    <t>76,1x2,0</t>
  </si>
  <si>
    <t>54x1,5</t>
  </si>
  <si>
    <t>35x1,5</t>
  </si>
  <si>
    <t>28x1,2</t>
  </si>
  <si>
    <t>22x1,2</t>
  </si>
  <si>
    <t>18x1,0</t>
  </si>
  <si>
    <t>15x1,0</t>
  </si>
  <si>
    <t>2.2.20.</t>
  </si>
  <si>
    <t>Izolacija cevnih razvodov</t>
  </si>
  <si>
    <t>Nerjavnih jeklenih cevi za hladno vodo</t>
  </si>
  <si>
    <t>Izolacija iz fleksibilnih cevakov izdelanih iz mehke zaprtocelične pene na bazi sintetičnega kaučuka, debeline po specifikaciji spodaj, toplotna prevodnost pri 0°C &lt;0,035 W/mK, parozapornostni koeficient &gt; 7000, temperaturno območje -50 do 105 °C, material težko gorljiv, razreda B1 po DIN 4102, montaža brez zračnih fug med spoji, spoji lepljeni s specialnim lepilom.</t>
  </si>
  <si>
    <t>(Ustreza proizvod Kaiflex tip ST ali enakovredno)</t>
  </si>
  <si>
    <t>Dimen. cevi / debelina izolacije:</t>
  </si>
  <si>
    <t>d76,1/25 mm</t>
  </si>
  <si>
    <t>d54/25 mm</t>
  </si>
  <si>
    <t>d35/19 mm</t>
  </si>
  <si>
    <t>d28/19 mm</t>
  </si>
  <si>
    <t>d22/13 mm</t>
  </si>
  <si>
    <t>d18/13 mm</t>
  </si>
  <si>
    <t>d15/13 mm</t>
  </si>
  <si>
    <t>2.2.21.</t>
  </si>
  <si>
    <t>Nerjavnih jeklenih cevi za hladno vodo na prostem</t>
  </si>
  <si>
    <t>Dodatno izolirana s cevaki nekaširane mineralne volne. Za lažjo vgradnjo imajo vzolžen rez. Zdodatnim oklepom iz Al pločevine debeline 0,7mm, tesnjeno z vremensko odpornim kitom.</t>
  </si>
  <si>
    <t>(Ustreza proizvod Power-teK PS 680ali enakovredno)</t>
  </si>
  <si>
    <t>d15/Kaiflex ST d19mm + Power-teK d30mm + Alu oklep 0,7mm</t>
  </si>
  <si>
    <t>2.2.22.</t>
  </si>
  <si>
    <t xml:space="preserve">Kompozitne vodovodne cevi </t>
  </si>
  <si>
    <r>
      <rPr>
        <b/>
        <sz val="10"/>
        <color indexed="30"/>
        <rFont val="Calibri"/>
        <family val="2"/>
        <charset val="238"/>
      </rPr>
      <t>za hladno sanitarno vodo</t>
    </r>
    <r>
      <rPr>
        <sz val="10"/>
        <color indexed="8"/>
        <rFont val="Calibri"/>
        <family val="2"/>
        <charset val="238"/>
      </rPr>
      <t>, v kolutu ali v palicah v skladu z DVGW W534, (ustreza proizvod PE-X/Al/PE, GEBERIT tip MEPLA ali enakovredno), skupaj z Ms ali PE fitingi za stiskanje, vsem potrebnim montažnim in pritrdilnim materialom, izolirane</t>
    </r>
    <r>
      <rPr>
        <b/>
        <sz val="10"/>
        <color indexed="8"/>
        <rFont val="Calibri"/>
        <family val="2"/>
        <charset val="238"/>
      </rPr>
      <t xml:space="preserve"> s parozaporno izolacijo Kaiflex tip ST</t>
    </r>
  </si>
  <si>
    <t>d20x2,5 (Kaiflex ST d13mm)</t>
  </si>
  <si>
    <t>d26x3,0 (Kaiflex ST d13mm)</t>
  </si>
  <si>
    <t>d32x3,0 (Kaiflex ST d19mm)</t>
  </si>
  <si>
    <t>2.2.23.</t>
  </si>
  <si>
    <r>
      <rPr>
        <b/>
        <sz val="10"/>
        <color indexed="10"/>
        <rFont val="Calibri"/>
        <family val="2"/>
        <charset val="238"/>
      </rPr>
      <t>za toplo sanitarno vodo</t>
    </r>
    <r>
      <rPr>
        <sz val="10"/>
        <color indexed="8"/>
        <rFont val="Calibri"/>
        <family val="2"/>
        <charset val="238"/>
      </rPr>
      <t xml:space="preserve"> v kolutu ali palicah, v skladu z DVGW W534, (ustreza proizvod PE-X/Al/PE, GEBERIT tip MEPLA ali enakovredno), skupaj z Ms ali PE fitingi za stiskanje, vsem potrebnim montažnim in pritrdilnim materialom, </t>
    </r>
    <r>
      <rPr>
        <b/>
        <sz val="10"/>
        <color indexed="8"/>
        <rFont val="Calibri"/>
        <family val="2"/>
        <charset val="238"/>
      </rPr>
      <t>izolirane s parozaporno izolacijo Kaiflex tip ST</t>
    </r>
  </si>
  <si>
    <t>d26x3,0 (Kaiflex ST d19mm)</t>
  </si>
  <si>
    <t>d40x3,5 (Kaiflex ST d19mm)</t>
  </si>
  <si>
    <t>2.2.24.</t>
  </si>
  <si>
    <r>
      <rPr>
        <b/>
        <sz val="10"/>
        <color indexed="53"/>
        <rFont val="Calibri"/>
        <family val="2"/>
        <charset val="238"/>
      </rPr>
      <t>za cirkulacijo tople sanitarne vode</t>
    </r>
    <r>
      <rPr>
        <sz val="10"/>
        <color indexed="8"/>
        <rFont val="Calibri"/>
        <family val="2"/>
        <charset val="238"/>
      </rPr>
      <t xml:space="preserve"> v kolutu, v skladu z DVGW W534, (ustreza proizvod PE-X/Al/PE, GEBERIT tip MEPLA ali enakovredno), skupaj z Ms ali PE fitingi za stiskanje, vsem potrebnim montažnim in pritrdilnim materialom, </t>
    </r>
    <r>
      <rPr>
        <b/>
        <sz val="10"/>
        <color indexed="8"/>
        <rFont val="Calibri"/>
        <family val="2"/>
        <charset val="238"/>
      </rPr>
      <t>izolirane s parozaporno izolacijo Kaiflex tip ST</t>
    </r>
  </si>
  <si>
    <t>d20x2,5 (Kaiflex ST d19mm)</t>
  </si>
  <si>
    <t>2.2.25.</t>
  </si>
  <si>
    <t>Pipa z nastavkom</t>
  </si>
  <si>
    <t>za priklop zvijave cevi ali dopolnjevanje sistema ogrevanja ali čiščenje prostorov.</t>
  </si>
  <si>
    <t>2.2.26.</t>
  </si>
  <si>
    <t>Priprava priključkov</t>
  </si>
  <si>
    <t>za priklop atomatov za pripravo napitkov. Uskladiti z dobaviteljem avtomatov. V postavki je zajeto:</t>
  </si>
  <si>
    <t>- zaporni ventil DN15 - 1x</t>
  </si>
  <si>
    <t>- pritrdilni material - 1kompl.</t>
  </si>
  <si>
    <t>- prehodni drobni material - 1kompl.</t>
  </si>
  <si>
    <t>- ostala dela povezana s priklopom avtomatov</t>
  </si>
  <si>
    <t>Priprava priključkov za avtomate</t>
  </si>
  <si>
    <t>2.2.27.</t>
  </si>
  <si>
    <t>za priklop elementov čajne kuhinje. Uskladiti z dobaviteljem čajne kuhinje.</t>
  </si>
  <si>
    <t>- ostala dela povezana s priklopom elemntov v čajni kuhinji</t>
  </si>
  <si>
    <t>Priprava priključkov za elemente čajne kuhinje</t>
  </si>
  <si>
    <t>2.2.28.</t>
  </si>
  <si>
    <t>Samoregulirna grelna inštalacija</t>
  </si>
  <si>
    <t>Dobava in montaža samoregulirne grelne inštalacije SR 25W/m1 na cevovode pred izvedbo toplotne izolacije.</t>
  </si>
  <si>
    <t>(ustreza proizvod  Egro Zorman)</t>
  </si>
  <si>
    <t>- za DN15 vodovodno cev</t>
  </si>
  <si>
    <t>- za d50 kanalizacijska cev</t>
  </si>
  <si>
    <t>- Previtje z ALU folijo</t>
  </si>
  <si>
    <t>kompl</t>
  </si>
  <si>
    <t>- Priključni vodotesni raychem spoj</t>
  </si>
  <si>
    <t>- Zaključni element</t>
  </si>
  <si>
    <t>- Temperaturni regulator s tipalom</t>
  </si>
  <si>
    <t>- Stikalni blok z diferenčno in kratkostično zaščito ter opremo za vklop preko temperaturnega regulatorja</t>
  </si>
  <si>
    <t>- Drobni, vezni material, meritve, atesti, puščanje v pogon, tehnična dokumentacija</t>
  </si>
  <si>
    <t>- Priključevanje opreme na električne napajalne kable in sodelovanje z elektro izvajalcem.</t>
  </si>
  <si>
    <t>2.3.</t>
  </si>
  <si>
    <t>SANITARNA OPREMA IN PRIBOR</t>
  </si>
  <si>
    <t>OPOMBA:  oprema in tipi opreme v skladu z zahtevami pravilnika o vrtcih, arhitekta in investitorja!</t>
  </si>
  <si>
    <t>Igralnica - 1. starostno obdobje</t>
  </si>
  <si>
    <t>2.3.1.</t>
  </si>
  <si>
    <t>Stenski umivalnik (Sanitarije)</t>
  </si>
  <si>
    <t>sestavljen iz:</t>
  </si>
  <si>
    <t>- keramične školjke , velikosti 550 x 440 za pritrditev na steno montirane na višino 50 cm nad tlemi, z eno odprtino za armaturo na sredini</t>
  </si>
  <si>
    <t>- odtočnega ventila DN 32 in kromiranega sifona, z vezno cevjo in rozeto,</t>
  </si>
  <si>
    <r>
      <t xml:space="preserve">- stoječe, varčne, enoročne, kromirane sanitarne armature </t>
    </r>
    <r>
      <rPr>
        <sz val="10"/>
        <color indexed="10"/>
        <rFont val="Calibri"/>
        <family val="2"/>
        <charset val="238"/>
      </rPr>
      <t>(z omejitvijo max. Temperature na 35°C preko ventila Grohe tip Groheterm Micro 34 487)</t>
    </r>
    <r>
      <rPr>
        <sz val="10"/>
        <color indexed="8"/>
        <rFont val="Calibri"/>
        <family val="2"/>
        <charset val="238"/>
      </rPr>
      <t>, z veznimi cevkami in dvema kotnima ventiloma 15/10 s filtrsko mrežico</t>
    </r>
  </si>
  <si>
    <t>- ogledalo iz kaljenega stekla nad umivalnikom</t>
  </si>
  <si>
    <t>- držala za papirnate brisače</t>
  </si>
  <si>
    <t>- milnika</t>
  </si>
  <si>
    <t>vključno s tesnilnim in pritrdilnim materialom.</t>
  </si>
  <si>
    <t>(ustreza:</t>
  </si>
  <si>
    <t>- umivalnik proizvod Laufen tip Laufen PRO B  ali enakovredno</t>
  </si>
  <si>
    <t>- armatura proizvod Grohe tip Eurostyle Cosmpolitan S-Size ali enakovredno</t>
  </si>
  <si>
    <t>- galenterija proizvod Inda ali enakovredno)</t>
  </si>
  <si>
    <t>2.3.2.</t>
  </si>
  <si>
    <t>Stenski umivalnik (Vzgojiteljica)</t>
  </si>
  <si>
    <t>- keramične školjke , velikosti 550 x 440 za pritrditev na steno, z eno odprtino za armaturo na sredini</t>
  </si>
  <si>
    <t>2.3.3.</t>
  </si>
  <si>
    <t>Stoječi WC (otroške velikosti)</t>
  </si>
  <si>
    <t>- keramične školjke stoječe izvedbe visoke kakovosti, za pritrditev na podometno konstrukcijo, iztok zadaj</t>
  </si>
  <si>
    <t>- masivne plastificirane sedežne deske s plastičnimi odbijači in z vgrajenim sistemom pnevmastega spuščanja deske</t>
  </si>
  <si>
    <t>- podometna nosilna konstrukcija - Duofix (nastavljiva po višini, z nižjim položajem splakovalne tipke, primerna za montažo školjke 1. starostno obdobje) vključno z podometnim izplakovalnikom</t>
  </si>
  <si>
    <t>- pokrivne plošče za kotliček s tipkama za dvokoličinsko splakovanje (ustreza proizvod Geberit ali enakovredno)</t>
  </si>
  <si>
    <t>- nosilca WC papirja za stensko montažo, krom</t>
  </si>
  <si>
    <t>- WC metlice in nosica za stensko montažo, krom</t>
  </si>
  <si>
    <t xml:space="preserve"> WC priklučni kos ravni, s tesnilom - d110</t>
  </si>
  <si>
    <t>vključno s pritrdilnim in tesnilnim materialom.</t>
  </si>
  <si>
    <t>(Ustreza:</t>
  </si>
  <si>
    <t>WC školjka: proizvod Geberit tip Bambini ali enakovredno</t>
  </si>
  <si>
    <t>duofix: proizvod Geberit tip 111.915.00.5 ali enakovredno</t>
  </si>
  <si>
    <t>tipka za splakovalnik: Geberit tip Sigma 20 ali enakovredno (barva po izbiri arhitekta)</t>
  </si>
  <si>
    <t>galenterija: prozvod Inda ali enakovredno)</t>
  </si>
  <si>
    <t>2.3.4.</t>
  </si>
  <si>
    <t>Pršna kad</t>
  </si>
  <si>
    <t>sestavljena iz:</t>
  </si>
  <si>
    <t>- keramične kadi, velikosti 900 x 900 mm za obzidavo, s protizdrsno zaščito</t>
  </si>
  <si>
    <t xml:space="preserve">- z drsnimi vrati pršne kabine, </t>
  </si>
  <si>
    <t xml:space="preserve">- medeninastega odlivnega ventila za pršne kadi, </t>
  </si>
  <si>
    <r>
      <t>- medeninaste kromirane, termostatske mešalne baterije z ročno prho in kromirano vodilno palico za pritrditev na steno,</t>
    </r>
    <r>
      <rPr>
        <sz val="10"/>
        <color indexed="10"/>
        <rFont val="Calibri"/>
        <family val="2"/>
        <charset val="238"/>
      </rPr>
      <t xml:space="preserve"> (z mehanskim nastavkom za omejitev max. Temperature na 35°C na armaturi)</t>
    </r>
    <r>
      <rPr>
        <sz val="10"/>
        <color indexed="8"/>
        <rFont val="Calibri"/>
        <family val="2"/>
        <charset val="238"/>
      </rPr>
      <t>, s priključki s filtrirno mrežico.</t>
    </r>
  </si>
  <si>
    <t>- zidno kotno mrežasto držalo/polička, krom</t>
  </si>
  <si>
    <t xml:space="preserve">komplet z vsem pritrdilnim in tesnilnim materialom. </t>
  </si>
  <si>
    <t>tuš kad: proizvod Kolpa San tip Rock 90 ali enakovredno</t>
  </si>
  <si>
    <t>drsna vrata: proizvod Kolpa San tip Luna TV3D/S 90 ali enakovredno</t>
  </si>
  <si>
    <t>armatura: proizvod Grohe tip Grohterm 800 ali enakovredno</t>
  </si>
  <si>
    <t>2.3.5.</t>
  </si>
  <si>
    <t>Izlivna školjka (trokadero)</t>
  </si>
  <si>
    <t>- keramične školjke konzolne izvedbe visoke kakovosti, za pritrditev na steno, s preklopno rešetko</t>
  </si>
  <si>
    <t>- podometna nosilna konstrukcija vključno z podometnim izplakovalnikom</t>
  </si>
  <si>
    <t>- jeklene pokrivne plošče za kotliček s tipkama za dvokoličinsko splakovanje,</t>
  </si>
  <si>
    <t>WC priklučni kos ravni, s tesnilom - d110</t>
  </si>
  <si>
    <t>Izlivna školjka: Proizvod Laufen tip Brenta ali enakovredno</t>
  </si>
  <si>
    <t>armatura: proizvod Hansa tip Tempra 08385202 ali enakovredno</t>
  </si>
  <si>
    <t>duofix: proizvod Geberit tip 111.770.00.1 ali enakovredno</t>
  </si>
  <si>
    <t>Igralnica - 2. starostno obdobje + sanitarije igrišče</t>
  </si>
  <si>
    <t>2.3.6.</t>
  </si>
  <si>
    <t>- keramične školjke , velikosti 550 x 440 za pritrditev na steno montirane na višino 60 cm nad tlemi, z eno odprtino za armaturo na sredini</t>
  </si>
  <si>
    <t>2.3.7.</t>
  </si>
  <si>
    <t>2.3.8.</t>
  </si>
  <si>
    <t>2.3.9.</t>
  </si>
  <si>
    <t>Konzolni WC (normalne velikosti)</t>
  </si>
  <si>
    <t>- keramične školjke konzolne izvedbe visoke kakovosti, za pritrditev na steno (proizvod, artikel in nianso določi arhitekt),</t>
  </si>
  <si>
    <t>- pokrivne plošče za kotliček s tipkama za dvokoličinsko splakovanje</t>
  </si>
  <si>
    <t>WC školjka: proizvod Laufen tip Laufen PRO B ali enakovredno</t>
  </si>
  <si>
    <t>duofix: proizvod Geberit tip 111.311.00.5 ali enakovredno</t>
  </si>
  <si>
    <t>Galenterija: prozvod Inda ali enakovredno)</t>
  </si>
  <si>
    <t>2.3.10.</t>
  </si>
  <si>
    <t>2.3.11.</t>
  </si>
  <si>
    <t>- keramične kadi, velikosti 1200 x 900 mm za obzidavo, s protizdrsno zaščito</t>
  </si>
  <si>
    <t>tuš kad: proizvod Kolpa San tip Flamenco/O 1200x900 ali enakovredno</t>
  </si>
  <si>
    <t>drsna vrata: proizvod Kolpa San tip SQ Line TV2D/S 120 ali enakovredno</t>
  </si>
  <si>
    <t>2.3.12.</t>
  </si>
  <si>
    <t>Pisoar za fantke</t>
  </si>
  <si>
    <t>- keramične pisoarne školjke visoke kakovosti</t>
  </si>
  <si>
    <t>- odtočnega ventila s sifonom za pisoarno stensko školjko DN 50,</t>
  </si>
  <si>
    <t>- podometne konstrukcije-duofix in izplakovalne garniture za pisoarno školjko za proženje preko približevalnega senzorja z električnim napajanjem  (230V), komplet z magnetnim ventilom in avtomatiko, podometno omarico in pokrovom,</t>
  </si>
  <si>
    <t>- podometnega krogelnega ventila DN 15 s kapo in rozeto,</t>
  </si>
  <si>
    <t>Pisoar: proizvod Roca tip Mini ali enakovredno</t>
  </si>
  <si>
    <t>Duofix: proizvod Geberit tip 111.617.00.1 ali enakovredno</t>
  </si>
  <si>
    <t>Elektronika in prekrivna plošča: Geberit tip 50 (230V) ali enakovredno)</t>
  </si>
  <si>
    <t>2.3.13.</t>
  </si>
  <si>
    <t>tipka za splakovalnik: Geberit tip Sigma 20 ali enakovredno (barva po izbiri arhitekta))</t>
  </si>
  <si>
    <t>Zaposleni, obiskovalci, garderobe, kuhinja</t>
  </si>
  <si>
    <t>2.3.14.</t>
  </si>
  <si>
    <t>Stenski umivalnik</t>
  </si>
  <si>
    <t>- stoječe, varčne, enoročne, kromirane sanitarne armature z zveznima cevkama in dvema kotnima ventiloma 15/10 s filtrom</t>
  </si>
  <si>
    <t>2.3.15.</t>
  </si>
  <si>
    <t>Konzolni WC</t>
  </si>
  <si>
    <t>2.3.16.</t>
  </si>
  <si>
    <t xml:space="preserve">- z drsnimi vrati pršne kabine - s neprozornim steklom, </t>
  </si>
  <si>
    <r>
      <t>- medeninaste kromirane, termostatske mešalne baterije z ročno prho in kromirano vodilno palico za pritrditev na steno,</t>
    </r>
    <r>
      <rPr>
        <sz val="10"/>
        <color indexed="10"/>
        <rFont val="Calibri"/>
        <family val="2"/>
        <charset val="238"/>
      </rPr>
      <t xml:space="preserve"> </t>
    </r>
    <r>
      <rPr>
        <sz val="10"/>
        <color indexed="8"/>
        <rFont val="Calibri"/>
        <family val="2"/>
        <charset val="238"/>
      </rPr>
      <t>z zveznima cevkama in dvema kotnima ventiloma 15/10 s filtrom</t>
    </r>
  </si>
  <si>
    <t>2.3.17.</t>
  </si>
  <si>
    <t>Pisoar</t>
  </si>
  <si>
    <t>Pisoar: proizvod Laufen tip Caprino ali enakovredno</t>
  </si>
  <si>
    <t>Duofix: proizvod Geberit tip 111.620.00.1 ali enakovredno</t>
  </si>
  <si>
    <t>2.3.18.</t>
  </si>
  <si>
    <t>- Enoročne zidne armature za trokadero, vključno podaljšan gibljiv izliv, termostatski ventil in podalšana ročica, z zveznima cevkama in dvema kotnima ventiloma 15/10 s filtrom</t>
  </si>
  <si>
    <t>2.3.19.</t>
  </si>
  <si>
    <t>Priključek za klasični pomivalni stroj</t>
  </si>
  <si>
    <t>Montaža priključka za klasični pomivalni stroj, ki ga dobavi naročnik, vključno drobni potrošni material. V postavki zajeti stensko pipo za priklop zvijave cevi DN15 in stenski sifon za priklop odtočne cevi aparata in priklop na kanalizacijo. Natančnejši podatki v načrtu tehnologije tehnologije kuhinje.</t>
  </si>
  <si>
    <t>2.3.20.</t>
  </si>
  <si>
    <t>Priključek za industrijski pomivalni stroj</t>
  </si>
  <si>
    <t>Montaža priključka za industrijski pomivalni stroj, ki ga dobavi naročnik, vključno drobni potrošni material.  V postavki zajeti stensko pipo za priklop zvijave cevi DN15 in stenski sifon za priklop odtočne cevi aparata in priklop na kanalizacijo. Natančnejši podatki v načrtu tehnologije tehnologije kuhinje.</t>
  </si>
  <si>
    <t>2.3.21.</t>
  </si>
  <si>
    <t>Priključek za industrijski pralni stroj</t>
  </si>
  <si>
    <t>Montaža priključka za industrijski pralni stroj, ki ga dobavi naročnik, vključno drobni potrošni material.  V postavki zajeti stensko pipo za priklop zvijave cevi DN15 in stenski sifon za priklop odtočne cevi aparata in priklop na kanalizacijo. Natančnejši podatki v načrtu tehnologije tehnologije pralnice.</t>
  </si>
  <si>
    <t>2.3.22.</t>
  </si>
  <si>
    <t>Pomivalno korito - Samo montaža</t>
  </si>
  <si>
    <t>Montaža pomivalnega korita, ki ga dobavi naročnik na pripravljeno odprtino, vključno drobni potrošni material. Natančnejši podatki v načrtu tehnologije kuhinje in tehnologije pralnice.</t>
  </si>
  <si>
    <t>2.3.23.</t>
  </si>
  <si>
    <t>Armatura za pomivalno korito - stoječa</t>
  </si>
  <si>
    <t>kromirana, medeninasta, enoročna, vključno z dvema podometnima ventiloma s pokrovom DN15, s stenskim priključnim nastavki z rozetami, sifonom in pritrdilnim materialom</t>
  </si>
  <si>
    <t>(ustreza proizvod Grohe tip Eurosmart 31391 002 ali enakovredno)</t>
  </si>
  <si>
    <t>2.4.</t>
  </si>
  <si>
    <t>NOTRANJA KANALIZACIJA</t>
  </si>
  <si>
    <t>2.4.1.</t>
  </si>
  <si>
    <t>PVC-UK SN8 cevi za fekalno kanalizacijo</t>
  </si>
  <si>
    <t>gladka namenjena za odvodnjavanje fekalnih odpadnih voda pod temeljno ploščo objekta po EN 1401-1. Korozijsko odporna, gladka notranja površina, popolnoma vodotesna, odporna na kemikalije in za temperature odpadne vode do 40°C. Vključno fazoncki kosi, dodatek za razrez ter montažni in pritrdilni material. Cevi voditi do priklopa na zunanje jaške.</t>
  </si>
  <si>
    <t>PVC-UK SN8 - SDR34 - dimenzije 110</t>
  </si>
  <si>
    <t>PVC-UK SN8 - SDR34 - dimenzije 125</t>
  </si>
  <si>
    <t>PVC-UK SN8 - SDR34 - dimenzije 160</t>
  </si>
  <si>
    <t>2.4.2.</t>
  </si>
  <si>
    <t>Sistem odtočnih cevi in pribora za kuhinjo</t>
  </si>
  <si>
    <t>iz litega železa (siva litina po De Lavaud procesu dodatno žarjena) brez muf po EN 877 s certifikatom o skladnosti CE (Izjava o lastnostih Dop).</t>
  </si>
  <si>
    <t>Cevi in fazoni dodatno zaščiteni zaradi kemičnih in temperaturnih vplivov</t>
  </si>
  <si>
    <t>Cevi v notranjosti zaščitene z dvojno epoksidno prevleko (skupaj 250um), pocinkana zunaj (130 g / qm) in zunanja prevleka z akrilno barvo (40um) v sivi barvi.
Fitingi, fosfatirani znotraj in zunaj ter s postopkom elektrokataforeze in elektrostatičnega brizganje epoksi prahu(300 mikronov)
siva.
Požarni razred : A2-s1, d0 negorljiv
Polaganje: V skladu s predpisi in navodili proizvajalca oz. DIN EN 12056 ali DIN 1986.
Povezave: spojke iz Epdm tesnil in nerjaveče objemne pločevine na en vijak kot npr. PAM-GLOBAL RAPID NG spojke
Piključki PAM-GLOBAL KONFIX Z-42.5-240 (za priključitev cevi iz različnih materialov na SML).  
Pritrditev/obešanje z ustreznim obešalnim materialom
Pri rezanju dodatna zaščita robov.</t>
  </si>
  <si>
    <t>(ustreza proizvod PAM Saint-Gobain tip PAM-GLOBAL Plus ali enakovredno)</t>
  </si>
  <si>
    <t>d50</t>
  </si>
  <si>
    <t>d70</t>
  </si>
  <si>
    <t>d110</t>
  </si>
  <si>
    <t>2.4.3.</t>
  </si>
  <si>
    <t>PE-HD kanalizacijska cev</t>
  </si>
  <si>
    <t>CEVI VODENE NA PROSTEM, NA STREHI</t>
  </si>
  <si>
    <t>v palicah za spajanje z varjenjem, v skladu z EN 1519, vključno vsi fitingi, priključni kosi in obešalni material. Pri izvedbi horizontalnih razvodov cevi do vključno dimenzije d50 je potrebno uporabiti in v tej postavki zajeti vodilne žlebičke iz pocinkane pločevine!</t>
  </si>
  <si>
    <t>Vključno izolacija minimalne debeline 50mm mineralne volne + Alu oklep 0,7mm + spremno električno ogrevanje!</t>
  </si>
  <si>
    <t>(ustreza proizvod GEBERIT PE-HD ali enakovredno)</t>
  </si>
  <si>
    <t>CEVI VODENE V TOPLOTNI IZOLACIJI, NA STREHI</t>
  </si>
  <si>
    <t>Vključno parozaporna izolacija Kaiflex ST debeline 19mm!</t>
  </si>
  <si>
    <t>d125</t>
  </si>
  <si>
    <t>2.4.4.</t>
  </si>
  <si>
    <t>CEVI ZA ODZRAČEVANJE</t>
  </si>
  <si>
    <t>d90</t>
  </si>
  <si>
    <t>d75</t>
  </si>
  <si>
    <t>2.4.5.</t>
  </si>
  <si>
    <t>PE-S2 nizkošumna kanalizacijska cev</t>
  </si>
  <si>
    <t>VERTIKALNE CEVI</t>
  </si>
  <si>
    <t>v palicah za spajanje z varjenjem, v skladu z EN 1519, vključno vsi fitingi, priključni kosi in obešalni material. Pri izvedbi horizontalnih razvodov cevi do vključno dimenzije d50 je potrebno uporabiti in v tej postavki zajeti vodilne žlebičke iz pocinkane pločevine! Za pritrjevanje cevi na konstrukcijo objekta uporabiti originalne pritrdilne materiale!</t>
  </si>
  <si>
    <t>(ustreza proizvod GEBERIT Silent-db20 ali enakovredno)</t>
  </si>
  <si>
    <t>2.4.6.</t>
  </si>
  <si>
    <t>V OBJEKTU</t>
  </si>
  <si>
    <t>(ustreza proizvod GEBERIT PE ali enakovredno)</t>
  </si>
  <si>
    <t>2.4.7.</t>
  </si>
  <si>
    <t>PE-HD cev za odvod kondenzata</t>
  </si>
  <si>
    <t>NA STREHI</t>
  </si>
  <si>
    <t>hladilnih enot in varnostnih ventilov, v palicah za spajanje z varjenjem, v skladu z EN 1519, vključno vsi fitingi, priključni kosi in obešalni material. Pri izvedbi horizontalnih razvodov cevi do vključno dimenzije d50 je potrebno uporabiti in v tej postavki zajeti vodilne žlebičke iz pocinkane pločevine!</t>
  </si>
  <si>
    <t>2.4.8.</t>
  </si>
  <si>
    <t>d32</t>
  </si>
  <si>
    <t>2.4.9.</t>
  </si>
  <si>
    <t>PE-S2 čistilni kos</t>
  </si>
  <si>
    <t>za kanalizacijo vodeno v objektu, za spajanje z varjenjem, v skladu z EN 1519, vključno vsi fitingi, priključni kosi in obešalni material. V tej postavki je potrebno zajeti revizijske pokrove iz nerjaveče pločevine!</t>
  </si>
  <si>
    <t>2.4.10.</t>
  </si>
  <si>
    <t>PE-HD strešni zaščitni kos</t>
  </si>
  <si>
    <t>za kanalizacijo, za spajanje z varjenjem, v skladu z EN 1519, vključno vsi fitingi, priključni kosi in obešalni material in material za obdelavo prehoda skozi toplotni ovoj stavbe.</t>
  </si>
  <si>
    <t>2.4.11.</t>
  </si>
  <si>
    <t>Avtomatski dozračnik</t>
  </si>
  <si>
    <t>za sekundarno dozračevanje fekalne kanalizacije za montažo pod strop, vključno z vsem pritrdilnim materialom in maskami za montažo v spuščenem stropu</t>
  </si>
  <si>
    <t>2.4.12.</t>
  </si>
  <si>
    <t>Izvedba požarnega tesnenja</t>
  </si>
  <si>
    <t>prehodov inštalacij skozi meje požarnih sektorjev. Požarno tesnenje mora biti izvedeno skladno z veljavnim certifikatom izvajalca za sistem požarnega tesnenja. V postavki je potrebno zajeti predajo poročila o požarnem tesnenju prehodov.</t>
  </si>
  <si>
    <t>- d32 (PE-HD cev)</t>
  </si>
  <si>
    <t>- d50 (PE-HD cev)</t>
  </si>
  <si>
    <t>- d110 (PE-HD cev)</t>
  </si>
  <si>
    <t>- do cevi DN32 (nerjaveče jeklo ali Pe-X cevi z izolacijo d19)</t>
  </si>
  <si>
    <t>- od cevi DN32 do DN65 (nerjaveče jeklo z izolacijo d19)</t>
  </si>
  <si>
    <t>2.4.13.</t>
  </si>
  <si>
    <t>Horizontalni talni odtok DN50</t>
  </si>
  <si>
    <t>z dotokom DN40/50, 123 x 123mm, s tesnilno prirobnico, sifonskim vložkom z zaporo povratnega toka, stranskim dotokom DN40/50, skrajšljivim okvirnim nastavkom 14-74mm / d110 mm in nerjavečo jekleno rešetko 123 x 123mm z O obročem 92 x 4mm. Vgradna zaščita je zajeta v dobavo. Vključno z gradbenim podpornim okvirjem, izolacijsko garnituro z EPDM folijo 400 x 400mm.</t>
  </si>
  <si>
    <t>HL300</t>
  </si>
  <si>
    <t>- kopalnice (s pokrovom iz nerjaveče pločevine)</t>
  </si>
  <si>
    <t>- strojnica (z litoželeznim pokorovom)</t>
  </si>
  <si>
    <t>- pralnica (z litoželeznim pokrovom)</t>
  </si>
  <si>
    <t>2.4.14.</t>
  </si>
  <si>
    <t>Talni požiralnik za kuhinjo</t>
  </si>
  <si>
    <t>talnih enodelnih talnih požiralnikov iz nerjavečega jekla (1.4301), higienski design skladen z EN 1672, EN ISO 14159 in EHEDG, dokument 8,  kot npr. ACO Passavant. Požiralnik in njegovi deli so izdelani iz pasiviranega nerjavečega jekla debeline 2mm, vertikalni/horizontalni iztok iz požiralnika DN70/100, vedro. Požiralniki so različnih dimenzij, vlečeno dno in zaobljeni vogali (R &gt; 3mm), z nastavitvenimi nogami za niveliranje in sidra za vbetoniranje. Vključno protizdrsna mrežasta elektropolirana rešetka različnih dimenzij obremenitvenega razreda L15kN</t>
  </si>
  <si>
    <t>- dimenzija talne rešetke 400x600x140mm (dimenzije pred naročilom potrebno preveriti v načrtih tehnologije kuhinje) odtok dimenzije fi70/100, vključno z nogicami in protismradno zaščito - sifonom</t>
  </si>
  <si>
    <t>2.4.15.</t>
  </si>
  <si>
    <t>Lijak za zbiranje odtočne vode</t>
  </si>
  <si>
    <t>različnih porabnikov v energetskem prostoru dimenzije  400x300x80, vključno z:</t>
  </si>
  <si>
    <t xml:space="preserve">- odtočna cev d50, L=5 m
- sifon d50
- pritrdilni in obešalni material </t>
  </si>
  <si>
    <t>2.4.16.</t>
  </si>
  <si>
    <t>Revizijska vratca</t>
  </si>
  <si>
    <t>izdelana iz nerjaveče pločevine vključno z vgradnim okvirjem - izdealno skladno z navodili projekta arhitekture</t>
  </si>
  <si>
    <t>300x300 - dostop do revizijskih kosov</t>
  </si>
  <si>
    <t>2.4.17.</t>
  </si>
  <si>
    <t>PE-HD strešna kapa</t>
  </si>
  <si>
    <t>vključno z zrakotesno obdelavo prehoda cevi skozi toplotni ovoj stavbe, skladno z zahtevami za pasivno gradnjo montaža v prostoru, kjer se nahaja zunanja enota toplotne črpalke. Pred naročilom potrebno pridobiti potrditev s strani  arhitekta.</t>
  </si>
  <si>
    <t>2.4.18.</t>
  </si>
  <si>
    <t>Priprava priključkov za tehnološke</t>
  </si>
  <si>
    <t>porabnike v kuhinji. Monataža mora biti izvedena skladno s tehnološkim načrtom kuhinje, ki ni predmet te projektne dokumentacije:</t>
  </si>
  <si>
    <t>- Pomivalno korito (1xDN50)</t>
  </si>
  <si>
    <t>- Pomivalni stroj (1xDN50)</t>
  </si>
  <si>
    <t>- Talni sifon (1xDN70/DN100)</t>
  </si>
  <si>
    <t>- Talni priklop (1xR32/50)</t>
  </si>
  <si>
    <t>2.4.19.</t>
  </si>
  <si>
    <t>porabnike v pralnici. Monataža mora biti izvedena skladno s tehnološkim načrtom pralnice, ki ni predmet te projektne dokumentacije:</t>
  </si>
  <si>
    <t>- Talni sifon (1xDN50)</t>
  </si>
  <si>
    <t>2.4.20.</t>
  </si>
  <si>
    <t>Odtočna garnitura</t>
  </si>
  <si>
    <t/>
  </si>
  <si>
    <t>za enojno pomivalno korito v čajni kuhinji, priključek R 1 1/4", iz plastike, odporne na vročo vodo, z verižico in čepom.</t>
  </si>
  <si>
    <t>2.4.21.</t>
  </si>
  <si>
    <t>Priključek za pomivalni stroj</t>
  </si>
  <si>
    <t>- stenska pipa za hladno vodo 1/2"</t>
  </si>
  <si>
    <t>- stenski sifon za priklop pomivalnega stroja</t>
  </si>
  <si>
    <t>- zaporni podometni ventil DN15</t>
  </si>
  <si>
    <t>komplet</t>
  </si>
  <si>
    <t>2.4.22.</t>
  </si>
  <si>
    <t>Priključek za kavomat ali pitnik</t>
  </si>
  <si>
    <t>- stenski sifon za priklop kavomata ali pitnika</t>
  </si>
  <si>
    <t>2.4.23.</t>
  </si>
  <si>
    <t>Stenski pretočni sifon za klima naprave</t>
  </si>
  <si>
    <t>za priklop na fekalno odtočno kanalizacijo. Sifon je potrebno dobaviti s prekrivno masko, ki omogoča dostop do ključnih delov v primeru potrebe po servisiranju.</t>
  </si>
  <si>
    <t>2.4.24.</t>
  </si>
  <si>
    <t>za priklop elementov čajne kuhinje. Uskladiti z dobaviteljem opreme čajne kuhinje.</t>
  </si>
  <si>
    <t>2.5.</t>
  </si>
  <si>
    <t>2.5.1.</t>
  </si>
  <si>
    <t>Izdelava prebojev za potrebe prehoda</t>
  </si>
  <si>
    <t>inštalacij vodovoda, fekalne kanalizacije in kondenčnih vodov.</t>
  </si>
  <si>
    <t>V postavki zajeti izdelava preboja s kronskim vrtanjem skozi betonske stene in betonska tla debeline do 300mm. Prav tako je v postavki potrebno zajeti tesnenje po izvedenih montažnih delih. Preboji so predvideni za sledeče cevi:</t>
  </si>
  <si>
    <t>Vodovodne cevi od DN15 do DN65</t>
  </si>
  <si>
    <t>Cevi fekalne kanalizacije d110</t>
  </si>
  <si>
    <t>Cevi fekalne kanalizacije d90</t>
  </si>
  <si>
    <t>Cevi fekalne kanalizacije d75</t>
  </si>
  <si>
    <t>Cevi odovoda kondenzata d32 do d50</t>
  </si>
  <si>
    <t>2.5.2.</t>
  </si>
  <si>
    <t>Dolbljenje talne plošče</t>
  </si>
  <si>
    <t>na mestih križanj inštalacij po nivojem estriha za potrebe izogibanja področju položenega talnega ogrevanja.</t>
  </si>
  <si>
    <t>tm</t>
  </si>
  <si>
    <t>2.5.3.</t>
  </si>
  <si>
    <t>Tlačni preizkus cevovoda sanitarne vode</t>
  </si>
  <si>
    <t>na 1.5-kratni obratovalni tlak, brez armatur, trajanje 24 ur, v skladu s predpisi. O preizkusu se vodi zapisnik, prisoten mora biti nadzorni organ.</t>
  </si>
  <si>
    <t>2.5.4.</t>
  </si>
  <si>
    <t>Tesnostni preizkus cevovoda</t>
  </si>
  <si>
    <t>na 1.1-kratni obratovalni tlak, z armaturami.</t>
  </si>
  <si>
    <t>2.5.5.</t>
  </si>
  <si>
    <t>Tesnostni preizkus fekalne kanalizacije</t>
  </si>
  <si>
    <t>s hladno vodo po DIN 4033, komplet z izdelavo zapisnika</t>
  </si>
  <si>
    <t>2.5.6.</t>
  </si>
  <si>
    <t>Držala in obešala za cevovode</t>
  </si>
  <si>
    <t>tovarniško izdelana (sistem SIKLA ali podobno) iz jeklenih profilov, navojnih palic ali perforiranega jeklenega traku s cevnimi objemkami z gumi vložki, kompenzatorji raztezkov in obveznim statičnim izračunom dobavitelja (ocenjeno).</t>
  </si>
  <si>
    <t>2.5.7.</t>
  </si>
  <si>
    <t>Poročilo o ustreznem požarnem</t>
  </si>
  <si>
    <t>tesnenju prehodov skozi stene med požarnimi sektorji. Poročilo mora veljati za vgrajene sisteme.</t>
  </si>
  <si>
    <t>2.5.8.</t>
  </si>
  <si>
    <t>Izpiranje cevovodov</t>
  </si>
  <si>
    <t>po izvedeni montaži, pred izvedbo fine montaže elementov sistema vodovoda.</t>
  </si>
  <si>
    <t>2.5.9.</t>
  </si>
  <si>
    <t>Razmaščevanje in dezinfekcija</t>
  </si>
  <si>
    <t>(kloriranje) celotne instalacije vodovoda po izvedeni montaži s strani pooblaščene institucije, vključno z odvzemom vzorcev in analizo. V postavki je potrebno zajeti tudi predajo poročila o kemični in bakteriološki analizi izvedene inštalacije s strani pooblaščene inštitucije.</t>
  </si>
  <si>
    <t>2.5.10.</t>
  </si>
  <si>
    <t>Preizkus delovanja in meritve</t>
  </si>
  <si>
    <t>izvedenega pretočnega notranjega hidrantnega omrežja. Preizkus in meritve opravi za to pooblaščena inštitucija kar izvajalec dokazuje s pisnim poročilo o opravljenem preizkusu.</t>
  </si>
  <si>
    <t>2.5.11.</t>
  </si>
  <si>
    <t>Nepredvidena dela</t>
  </si>
  <si>
    <t>upravičeno priznana po predhodni potrditvi s strani nadzora in investitorja</t>
  </si>
  <si>
    <t>%</t>
  </si>
  <si>
    <t>2.5.12.</t>
  </si>
  <si>
    <t>zajeti v enotnih cenah postavk</t>
  </si>
  <si>
    <t>2.5.13.</t>
  </si>
  <si>
    <t>Splošni, manipulat. in transportni stroški</t>
  </si>
  <si>
    <t>2.5.14.</t>
  </si>
  <si>
    <t>2.5.15.</t>
  </si>
  <si>
    <t>Predaja PID projektne dokumentacije</t>
  </si>
  <si>
    <t>izvedenih del skladno z veljavno zakonodajo. V postavki zajeti predajo treh tiskanih izvodov in enega izvoda v elektronski obliki (načrti v dwg in pdf formatu, teksti v xlsx, docx in pdf formatu!)</t>
  </si>
  <si>
    <t>3.</t>
  </si>
  <si>
    <t>OGREVANJE IN POHLAJEVANJE</t>
  </si>
  <si>
    <t>3.1.</t>
  </si>
  <si>
    <t>TOPLOTNE ČRPALKE - OGREVANJE OBJEKTA</t>
  </si>
  <si>
    <t>3.1.1.</t>
  </si>
  <si>
    <t>Toplotna črpalka zunanja enota TČ11, 12 in 13</t>
  </si>
  <si>
    <t>sistem zrak/voda, v split izvedbi z inverter kompresorjem ter zračno hlajenim kondenzatorjem. Stroj je kompletne izvedbe z vso interno instalacijo za medij R410A vključno z električno napeljavo, varnostno ter funkcijsko mikroprocesorsko avtomatiko, vključno z instrumenti za nadzor in kontrolo delovanja. Način delovanja je reguliran s pomočjo avtomatike notranje enote, sistema toplotne črpalke zrak/voda.</t>
  </si>
  <si>
    <t>TEHNIČNI PODATKI:</t>
  </si>
  <si>
    <t>Qgr=16,00kW; (A7/W35°C); Pel=3,76kW; COP=4,26</t>
  </si>
  <si>
    <t>Qgr=11,95kW; (A2/W35°C); Pel=3,41kW; COP=3,50</t>
  </si>
  <si>
    <t>Qgr=13,50kW; (A-7/W35°C); Pel=4,35kW; COP=3,10</t>
  </si>
  <si>
    <t>Qhl=13,00kW; (A35/W18°C); Pel=3,60kW; EER=3,61</t>
  </si>
  <si>
    <t>Hladilno sredstvo R410a</t>
  </si>
  <si>
    <t>Prednapolnjenost naprave za 7,5m, vsak dodatni meter 40g/m</t>
  </si>
  <si>
    <t>Izhodna temp. Vode - gretje: 15~57°C</t>
  </si>
  <si>
    <t>Izhodna temp. Vode - hlajenje: 5~27°C</t>
  </si>
  <si>
    <t>Pretok ogrevalne vode: minimalno 15 l/min, nominalno 46 l/min</t>
  </si>
  <si>
    <t>Zunanji statični tlak črpalke pri 46.00 l/min: 95 kPa; tlačni padec na izmenjevalcu 14 kPa.</t>
  </si>
  <si>
    <t>Električni priklop: 380~415V /1/50</t>
  </si>
  <si>
    <t>Napajalni kabel vključno z ozemlitvijo (H07RN-F): 2.5mm2 x 5</t>
  </si>
  <si>
    <t>Hrupna moč: 66 dB(A)</t>
  </si>
  <si>
    <t>Dimenzije (V x Š x G): 950 x 1.380 x 330 mm</t>
  </si>
  <si>
    <t>Teža: 94 kg</t>
  </si>
  <si>
    <t>Medij: R410A</t>
  </si>
  <si>
    <t>Dolžina cevi: 3~50 m</t>
  </si>
  <si>
    <t>Višinska razlika med notranjo in zunanjo enoto: 30 m</t>
  </si>
  <si>
    <t>Območje delovanja: hlajenje od +5°C do +48°C, gretje od -20° do +35°C</t>
  </si>
  <si>
    <t>(ustreza proizvod LG  Tip  HU163MA.U33 ali enakovredno)</t>
  </si>
  <si>
    <t>3.1.2.</t>
  </si>
  <si>
    <t>Toplotna črpalka notranja enota TČ11, 12 in 13</t>
  </si>
  <si>
    <t>ploščni toplotni izmenjevalec</t>
  </si>
  <si>
    <t>raztezna posoda 8 L / 3 bar</t>
  </si>
  <si>
    <t>obtočna črpalka inverterska 140W</t>
  </si>
  <si>
    <t>obtočna črpalka RPM: 500~3500</t>
  </si>
  <si>
    <t>varnostni ventil: ogrevanje 3 bar</t>
  </si>
  <si>
    <t>Hrupna moč: 44 dB(A)</t>
  </si>
  <si>
    <t>Napajalni in komunikacijski kabel: 3 x 1.5 No.xmm2 (H07RN-F)</t>
  </si>
  <si>
    <t>cevni elektrčni grelec - moč 2/4/6 kW, napajanje 380-415 / 1 / 50</t>
  </si>
  <si>
    <t>dimenzija enote (VxŠxG) 490 x 850 x 315 mm</t>
  </si>
  <si>
    <t>teža enote (brez vode): 43 kg</t>
  </si>
  <si>
    <t>cevni priključek - ogrevanje DN25, hladilni medij R410A fi 9,52/15,88</t>
  </si>
  <si>
    <t>(ustreza proizvod LG tip HN1636.NK5 ali enakovredno)</t>
  </si>
  <si>
    <t>3.1.3.</t>
  </si>
  <si>
    <t>Toplotna črpalka visoko temperaturna</t>
  </si>
  <si>
    <t>zunanja enota TČ4 sistem zrak/voda, v split izvedbi z inverter kompresorjem ter zračno hlajenim kondenzatorjem. Stroj je kompletne izvedbe z vso interno instalacijo za medij R410a/R134a vključno z električno napeljavo, varnostno ter funkcijsko mikroprocesorsko avtomatiko, vključno z instrumenti za nadzor in kontrolo delovanja. Način delovanja je reguliran s pomočjo avtomatike notranje enote, sistema toplotne črpalke zrak/voda.</t>
  </si>
  <si>
    <t>Qgr=13,50kW; (A-7/W35°C); Pel=4,45kW; COP=3,10</t>
  </si>
  <si>
    <t>Izhodna temp. Vode - gretje: 25~80°C</t>
  </si>
  <si>
    <t>Električni priklop: 220~240V /1/50</t>
  </si>
  <si>
    <t>Hrupna moč: 63 dB(A)</t>
  </si>
  <si>
    <t>Območje delovanja:  gretje od -25° do +35°C</t>
  </si>
  <si>
    <t>(ustreza proizvod LG  Tip  HU161HA.U33 ali enakovredno)</t>
  </si>
  <si>
    <t>3.1.4.</t>
  </si>
  <si>
    <t>notranja enota TČ4</t>
  </si>
  <si>
    <t>Kompresor in dodatni ogrevalni krog R134a</t>
  </si>
  <si>
    <t>Hrupna moč: 58 dB(A)</t>
  </si>
  <si>
    <t>dimenzija enote (VxŠxG) 520 x 1.080 x 330 mm</t>
  </si>
  <si>
    <t>teža enote (brez vode): 84 kg</t>
  </si>
  <si>
    <t>cevni priključek - ogrevanje DN25, medij R410A fi 9,52/15,88</t>
  </si>
  <si>
    <t>(ustreza proizvod LG tip HN1610H.NK3 ali enakovredno)</t>
  </si>
  <si>
    <t>3.1.5.</t>
  </si>
  <si>
    <t>Komunikacijska kartica za</t>
  </si>
  <si>
    <t>zagotavljanje breznapetostnega kontakta zaradi možnosti povezave s centralnim nadzornim sistemom</t>
  </si>
  <si>
    <t>(ustreza proizvod LG Electronics tip PDRYCB000 ali enakovredno)</t>
  </si>
  <si>
    <t>3.1.6.</t>
  </si>
  <si>
    <t>Komunikacijska kartica</t>
  </si>
  <si>
    <t>za možnost povezave s centralnim krmilnikom LG</t>
  </si>
  <si>
    <t>(ustreza proizvod LG Electronics tip PMNFP14A1 ali enakovredno)</t>
  </si>
  <si>
    <t>3.1.7.</t>
  </si>
  <si>
    <t>Bakrena cev</t>
  </si>
  <si>
    <r>
      <t xml:space="preserve">za povezavo hladilnih naprav po navodilih proizvajalca, </t>
    </r>
    <r>
      <rPr>
        <sz val="10"/>
        <color indexed="8"/>
        <rFont val="Calibri"/>
        <family val="2"/>
        <charset val="238"/>
      </rPr>
      <t>za polaganje v zaščitne kanale iz pocinkanega materiala odpornega na vremenske vplive</t>
    </r>
    <r>
      <rPr>
        <sz val="10"/>
        <color indexed="8"/>
        <rFont val="Calibri"/>
        <family val="2"/>
        <charset val="238"/>
      </rPr>
      <t xml:space="preserve">, po EN 12735-1, trdo spojeni v atmosferi z uporabo zaščitnega plina </t>
    </r>
    <r>
      <rPr>
        <u/>
        <sz val="10"/>
        <color indexed="8"/>
        <rFont val="Calibri"/>
        <family val="2"/>
        <charset val="238"/>
      </rPr>
      <t>(dušik - N2)</t>
    </r>
    <r>
      <rPr>
        <sz val="10"/>
        <color indexed="8"/>
        <rFont val="Calibri"/>
        <family val="2"/>
        <charset val="238"/>
      </rPr>
      <t>, vključno s fitingi, tesnilnim in dodajnim materialom, zunaj objekta z dodatno UV in fizično zaščito (proti direktnemu sončnemu obsevanju in fizičnim poškodbam izolacije)</t>
    </r>
  </si>
  <si>
    <r>
      <t>V postavki zajeti p</t>
    </r>
    <r>
      <rPr>
        <sz val="10"/>
        <color indexed="8"/>
        <rFont val="Calibri"/>
        <family val="2"/>
        <charset val="238"/>
      </rPr>
      <t>ocinkane kabelske police, brez pokrova, za polaganje instalacij znotraj objekta, različnih dimenzij (glede na debelino Cu instalacije in izolacije), za montažo na steno ali strop, vključno s potrebnimi spojnimi in prehodnimi kosi, ter pritrdilnim materialom in profili</t>
    </r>
    <r>
      <rPr>
        <sz val="10"/>
        <rFont val="Calibri"/>
        <family val="2"/>
        <charset val="238"/>
      </rPr>
      <t>. Tip in obliko kanalov mora potrditi arhitekt in naročnik:</t>
    </r>
  </si>
  <si>
    <t>Cevi morajo biti ustrezno izolirane z izolacije primerne debeline (ustreza proizvod Kaiflex tip ST)</t>
  </si>
  <si>
    <t>*bakrene povezave in izvedba le-teh med zunanjo in notranjimi enotami morajo biti v skladu z navodili in shemami proizvajalca oz. dobavitelja opreme. Ustrezati morajo vsem dolžinskim omejitvam in po končani montaži ustrezno preverjena, očiščena in zvakuumirana.</t>
  </si>
  <si>
    <t>zunanji premer R 3/8 (9,52 mm), izolacija 13mm</t>
  </si>
  <si>
    <t>zunanji premer R 5/8 (15,88 mm), izolacija 13mm</t>
  </si>
  <si>
    <t>3.1.8.</t>
  </si>
  <si>
    <t>Elektro signalni kabel</t>
  </si>
  <si>
    <t>v zaščitnem opletu (pogojno brez, z zagotovitvijo minimalnih razdalj do bližnjih energetskih kablov) za povezavo med zunanjimi in notranjimi enotami, ter morebitno povezavo do žičnih daljinskih upravljalnikov</t>
  </si>
  <si>
    <t>*komunikacijska povezava se izvede od zunanje do zanje notranje enote zaporedno! Vzporedna vezava (prekinjanje komunikacijeske povezave, zvezda, ipd.) ni dovoljena.</t>
  </si>
  <si>
    <t>za povezavo med zunanjimi in notranjimi napravami, kabli morajo biti izdelani brez vsebnosti Halogenov!!!</t>
  </si>
  <si>
    <t>- 4C x 0.75mm2</t>
  </si>
  <si>
    <t>3.1.9.</t>
  </si>
  <si>
    <t>Izdelava strešnega podstavka</t>
  </si>
  <si>
    <t>za montažo zunanje enote na streho objekta, skladno z navodili proizvajalca. Vključno betonski podstavek za postavitev enote 40cm nad streho. V postavki zajeti lovilno posodo za kondenzata in odtočno cev 5m. Vse skupaj ogrevano s samoregulirnim grelnim kablom.</t>
  </si>
  <si>
    <t>3.1.10.</t>
  </si>
  <si>
    <t>Izvedba odtoka kondenzata</t>
  </si>
  <si>
    <t>od zunanje enote na strehi objekta, vključno z lovilnim koritom iz pocinkane pločevine nameščenim pod zunanjo enoto, opremljeno s samoregulirnim grelnim kablom, ki preprečuje zamrzovanje kondenzata v zimskih ekstremih, odtok speljan v ponikovanje objekta, bližnji žleb, ipd.</t>
  </si>
  <si>
    <t>3.1.11.</t>
  </si>
  <si>
    <t>Izdelava prehoda na streho</t>
  </si>
  <si>
    <t>za izvedbo cevnih in elektro povezav med zunanjo in notranjo enoto, vključno ustrezno tesnenje prehoda skozi toplotni ovoj stavbe in popravilo opleska. V ceni zajeti tudi ščitenje cevi na prehodu z oklepom iz Alu pločevine, ki je tesnjen z vodoodpornim kitom.</t>
  </si>
  <si>
    <t>3.1.12.</t>
  </si>
  <si>
    <t>Izolacija zunanjih cevovodov sistema</t>
  </si>
  <si>
    <t>z mineralno volno z dodatkom za razrez in z lepilnim materialom oplaščeno z Al-u pločevino tesnjeno z vremensko odpornim kitom, izolacija na strehi</t>
  </si>
  <si>
    <t xml:space="preserve"> - koeficient lambda l= 0,034 W/mK (0°C)</t>
  </si>
  <si>
    <t xml:space="preserve"> - koeficient parozapornosti m = min. 10.000 </t>
  </si>
  <si>
    <t xml:space="preserve"> - požarni razred po EN 13501-1 B-s3, d0</t>
  </si>
  <si>
    <t>DN 200 - L=16m</t>
  </si>
  <si>
    <t>3.1.13.</t>
  </si>
  <si>
    <t>Dopolnjevanje sistema</t>
  </si>
  <si>
    <t>s hladilnim sredstvom R410A. Polnjenje sistema izvesti po zahtevah izračuna, ki ga izdela pooblaščeni serviser. Količino hladiva je potrebno dokazovati z ustreznimi dobavnicami in dokazili o izvoru hladiva. Računsko določena količina dodatnega hladiva 0,6kg.</t>
  </si>
  <si>
    <t>3.1.14.</t>
  </si>
  <si>
    <t>Tlačni in tesnostni preizkus omrežja</t>
  </si>
  <si>
    <t>po končani montaži (dušik, N2 - 24ur, 40bar), izdaja zapisnika, vakuumiranje instalacije (R410a, predvideno cca. 12 kg)</t>
  </si>
  <si>
    <t>skladno z izračuni proizvajalca</t>
  </si>
  <si>
    <t>3.1.15.</t>
  </si>
  <si>
    <t>Priprava dokumentacije</t>
  </si>
  <si>
    <t>za prijavo naprav polnjenih s hladivom R410A in prijava naprav pristojnem ministrstvu v imenu investitorja</t>
  </si>
  <si>
    <t>3.1.16.</t>
  </si>
  <si>
    <t>Parametriranje in testiranje</t>
  </si>
  <si>
    <t>programskih funkcij s strani izdelovalca krmilnega programa z izdelavo zapisnika o doseganju projektno predvidenih parametrov za režim hlajenja in ogrevanja.</t>
  </si>
  <si>
    <t>3.1.17.</t>
  </si>
  <si>
    <t>Zagon sistema ogrevanja in hlajenja</t>
  </si>
  <si>
    <t>s strani pooblaščenega serviserja in uskladitev načina regulacije s podjetjem, ki bo izvajalo regulacijo sistema energetike, testiranje in parametriranje nastavitev v hladilnem in ogrevalnem režimu. Predaja servisne dokumentacije na osnovi katere izvajalec dokazuje doseganje projektno predvidenih parametrov.</t>
  </si>
  <si>
    <t>SKUPAJ  EUR</t>
  </si>
  <si>
    <t>3.2.</t>
  </si>
  <si>
    <t>TOPLOTNE ČRPALKE - GRELCI/HLADILCI PREZRAČEVALNIH NAPRAV</t>
  </si>
  <si>
    <t>3.2.1.</t>
  </si>
  <si>
    <t>Toplotna črpalka zrak/voda - Monoblok</t>
  </si>
  <si>
    <t>sistem zrak/voda, v monoblok izvedbi z inverter Scroll kompresorjem ter zračno hlajenim kondenzatorjem, z Black Fin premazom. Stroj je kompletne izvedbe z vso interno instalacijo za medij R32 vključno z električno napeljavo, varnostno ter funkcijsko mikroprocesorsko avtomatiko, vključno z instrumenti za nadzor in kontrolo delovanja. Način delovanja je reguliran s pomočjo krmilnika. Možnost priklopa ločenega el. grelca.</t>
  </si>
  <si>
    <t xml:space="preserve">Vodna črpalka, nominalni pretok 40.25 l/min; razpoložliv zunanji tlak 9,3m (93k Pa); tlačni padec na izmenjevalcu 11 kPa.  </t>
  </si>
  <si>
    <t>Možnost priklopa wi-fi vmesnikoa: PWFMDD200</t>
  </si>
  <si>
    <t>Qgr=14.00kW; (A7/W35°C); Pel=3.11kW; COP=4.50</t>
  </si>
  <si>
    <t>Qgr=12.00kW; (A7/W55°C); Pel=4.29kW; COP=2.80</t>
  </si>
  <si>
    <t>Qgr=12.00kW; (A2/W35°C); Pel=3.42kW; COP=3.51</t>
  </si>
  <si>
    <t>Qhl=14.00kW; (A35/W7°C); Pel=5.38kW; COP=2.60</t>
  </si>
  <si>
    <t>SCOP pri 35°C po EN14825 = 4,45</t>
  </si>
  <si>
    <t>SCOP pri 55°C po EN14825 = 3,18</t>
  </si>
  <si>
    <t>Izhodna temp. vode gretje: 15-65°C</t>
  </si>
  <si>
    <t>Izhodna temp. vode hlajenje: 5-27°C</t>
  </si>
  <si>
    <t>Zunanji statični tlak črpalke pri 40.25 l/min: 93 kPa</t>
  </si>
  <si>
    <t>Tlačni padec izmenjevalca: 11kPa</t>
  </si>
  <si>
    <t>Pretok ogrevalne vode: minimalno 20 l/min</t>
  </si>
  <si>
    <t>Vodna črpalka frekvenčna 10-100%, pretok 5-46 l/min, priključna moč 14-140W</t>
  </si>
  <si>
    <t>Električni priklop: 3F / 380~415V / 50Hz</t>
  </si>
  <si>
    <t xml:space="preserve">Maksimalni obratovalni tok: 12.5A </t>
  </si>
  <si>
    <t xml:space="preserve">Predlagana varovalka: 16A </t>
  </si>
  <si>
    <t>Napajalni kabel, vključno z ozemlitvijo H07RN-F: 4.0x5 mm2</t>
  </si>
  <si>
    <t>Ekspanzijska posoda max 8l, 3bar - predpolnitev 1bar</t>
  </si>
  <si>
    <t>Varnostni ventil: 3bar</t>
  </si>
  <si>
    <t>Priključki za cevi predtok/povratek: 25.4/25.4 mm</t>
  </si>
  <si>
    <t>Hrupni tlak: 52 dB(A)</t>
  </si>
  <si>
    <t>Dimenzije (V x Š x G): 1.239 x 1.380 x 330 mm</t>
  </si>
  <si>
    <t>Teža: 125 kg</t>
  </si>
  <si>
    <t>Medij: R32</t>
  </si>
  <si>
    <t>Območje delovanja: hlajenje od +5°C do +48°C, gretje od -20° do +30°C, TSV od -25°C do +35°C</t>
  </si>
  <si>
    <t>(ustreza proizvod LG  Tip  HM143M.U33 ali enakovredno)</t>
  </si>
  <si>
    <t>kompl.</t>
  </si>
  <si>
    <t>3.2.2.</t>
  </si>
  <si>
    <t>3.2.3.</t>
  </si>
  <si>
    <t>Polnjenje sistema</t>
  </si>
  <si>
    <t>polnjenje sistema z mešanico glikol/voda v razmerju 35/65%.</t>
  </si>
  <si>
    <t>litrov</t>
  </si>
  <si>
    <t>3.2.4.</t>
  </si>
  <si>
    <t>3.2.5.</t>
  </si>
  <si>
    <t>3.2.6.</t>
  </si>
  <si>
    <t>za izvedbo cevnih in elektro povezav med zunanjo enoto in akumulatorjem, vključno ustrezno tesnenje prehoda skozi toplotni ovoj stavbe in popravilo opleska. V ceni zajeti tudi ščitenje cevi na prehodu z oklepom iz Alu pločevine, ki je tesnjen z vodoodpornim kitom.</t>
  </si>
  <si>
    <t>3.2.7.</t>
  </si>
  <si>
    <t>3.2.8.</t>
  </si>
  <si>
    <t>3.3.</t>
  </si>
  <si>
    <t>POVEZOVALNI CEVOVODI IN OPREMA</t>
  </si>
  <si>
    <t>3.3.1.</t>
  </si>
  <si>
    <t>Akumulator toplote - AK11</t>
  </si>
  <si>
    <t>za ogrevalno vodo, izdelan po DIN 4753, NP10, min. 6°C in max. 95°C</t>
  </si>
  <si>
    <t>tehnični podatki:</t>
  </si>
  <si>
    <t>- medij mehčana ogrevalna voda</t>
  </si>
  <si>
    <t>- V=1000 litrov; PN3</t>
  </si>
  <si>
    <t>- razslojevalna pločevina</t>
  </si>
  <si>
    <t>- revizijska odprtina fi180</t>
  </si>
  <si>
    <t>- 4x priključek DN65</t>
  </si>
  <si>
    <t>- 2x DN20 - izpust in odzračevanje</t>
  </si>
  <si>
    <t>- 1x DN20 - za priklop raztezne posode</t>
  </si>
  <si>
    <t>- 2x mufa za potopno temperaturno tipalo</t>
  </si>
  <si>
    <t>- 3x mufa za termometer</t>
  </si>
  <si>
    <t>- tipska toplotna izolacija</t>
  </si>
  <si>
    <t>(ustreza proizvod Austria Email tip LDS 1000 ali enakovredno)</t>
  </si>
  <si>
    <t>3.3.2.</t>
  </si>
  <si>
    <t>Akumulator hladu - AK12</t>
  </si>
  <si>
    <t>za hladilno vodo, izdelan po DIN 4753, NP10, min. 6°C in max. 95°C</t>
  </si>
  <si>
    <t>- medij mehčana hladilna voda</t>
  </si>
  <si>
    <t>- V=500 litrov; PN3</t>
  </si>
  <si>
    <t>- 2x priključek DN40</t>
  </si>
  <si>
    <t>- 2x priključek DN32</t>
  </si>
  <si>
    <t>- tipska parozaporna in toplotna izolacija</t>
  </si>
  <si>
    <t>(ustreza proizvod Austria Email tip LDS 500 ali enakovredno)</t>
  </si>
  <si>
    <t>3.3.3.</t>
  </si>
  <si>
    <t>Akumulator toplote/hladu - AK2</t>
  </si>
  <si>
    <t>za ogrevalno in hladilno mešanico glikola/vode 35/65%, izdelan po DIN 4753, NP10, min. 6°C in max. 95°C</t>
  </si>
  <si>
    <t>- medij glikol voda 35/65%</t>
  </si>
  <si>
    <t>- 1x magnezijeva žrtvena anoda</t>
  </si>
  <si>
    <t>- 1x prirobnični elektro grelnik EBH-KDW1 3/4/6kW/U  3x400V vključno z varnostnim termostatom in termostatom za regulacijo temperature ter daljinskim vklopom izklopom</t>
  </si>
  <si>
    <t>- parozaporna in toplotna izolacija, ki mora biti negorljiva, kar izvajalec dokazuje s certifikatom.</t>
  </si>
  <si>
    <t>3.3.4.</t>
  </si>
  <si>
    <t>Zaprta membranska raztezna posoda - RP14</t>
  </si>
  <si>
    <t xml:space="preserve">zaprta, za sistem ogrevanja, izdelana za sledeče parametre:
medij: mehčana ogrevalna voda
volumen posode: 200 l
predtlak polnjenja: 1,89 bar
z ventilom z varnostno kapo pred nepooblaščenim zapiranjem in kompletom montažnega, tesnilnega in ostalega potrebnega materiala za priključitev </t>
  </si>
  <si>
    <t>(ustreza proizvod IMI tip Pneumatex SQ 200.6 ali enakovredno)</t>
  </si>
  <si>
    <t>3.3.5.</t>
  </si>
  <si>
    <t>Zaprta membranska raztezna posoda - RP15</t>
  </si>
  <si>
    <t xml:space="preserve">zaprta, za sistem hlajenja, izdelana za sledeče parametre:
medij: mehčana hladilna voda
volumen posode: 35 l
predtlak polnjenja: 1,77 bar
z ventilom z varnostno kapo pred nepooblaščenim zapiranjem in kompletom montažnega, tesnilnega in ostalega potrebnega materiala za priključitev </t>
  </si>
  <si>
    <t>(ustreza proizvod IMI tip Aquapresso Statico SD 35.3 ali enakovredno)</t>
  </si>
  <si>
    <t>3.3.6.</t>
  </si>
  <si>
    <t>Zaprta membranska raztezna posoda - RP24</t>
  </si>
  <si>
    <t xml:space="preserve">zaprta, za sistem ogrevanja, izdelana za sledeče parametre:
medij: glikol/voda 35/65%
volumen posode: 140 l + 12 l
predtlak polnjenja: 1,54 bar
s predposodo DD z ventilom z varnostno kapo pred nepooblaščenim zapiranjem in kompletom montažnega, tesnilnega in ostalega potrebnega materiala za priključitev </t>
  </si>
  <si>
    <t>(ustreza proizvod IMI tip Pneumatex SQ 140.6 + DD 12.10 ali enakovredno)</t>
  </si>
  <si>
    <t>3.3.7.</t>
  </si>
  <si>
    <t>Zaprta membranska raztezna posoda- RP42</t>
  </si>
  <si>
    <t xml:space="preserve">zaprta, za sistem ogrevanja, izdelana za sledeče parametre:
medij: mehčana ogrevalna voda
volumen posode: 80 l
predtlak polnjenja: 1,90 bar
z ventilom z varnostno kapo pred nepooblaščenim odpiranjem in kompletom montažnega, tesnilnega in ostalega potrebnega materiala za priključitev </t>
  </si>
  <si>
    <t>(ustreza proizvod IMI tip Pneumatex MN 80 ali enakovredno)</t>
  </si>
  <si>
    <t>3.3.8.</t>
  </si>
  <si>
    <t>Obtočna črpalka - P14</t>
  </si>
  <si>
    <t>za talno ogrevanje</t>
  </si>
  <si>
    <t>medij: mehčana ogrevalna voda</t>
  </si>
  <si>
    <t>pretok vode: V=16,81 m3/h</t>
  </si>
  <si>
    <t>črpalna višina: 8,0 m</t>
  </si>
  <si>
    <t>Pel = 640 W; 1x230V/50Hz</t>
  </si>
  <si>
    <t>(Ustreza proizvod  Wilo tip Stratos Maxo 40/0,5-16 ali enakovredno)</t>
  </si>
  <si>
    <t>3.3.9.</t>
  </si>
  <si>
    <t>Obtočna črpalka - P41</t>
  </si>
  <si>
    <t>za gretje TSV</t>
  </si>
  <si>
    <t>pretok vode: V=2,76 m3/h</t>
  </si>
  <si>
    <t>črpalna višina: 6,0 m</t>
  </si>
  <si>
    <t>Pel = 160 W; 1x230V/50Hz</t>
  </si>
  <si>
    <t>(Ustreza proizvod  Wilo tip Stratos Maxo 25/0,5-8 ali enakovredno)</t>
  </si>
  <si>
    <t>3.3.10.</t>
  </si>
  <si>
    <t>Obtočna črpalka - P51</t>
  </si>
  <si>
    <t>za ogrevanje/hlajenje klimat KN1</t>
  </si>
  <si>
    <t>medij: glikol/voda 35/65%</t>
  </si>
  <si>
    <t>pretok vode: V=2,30 m3/h</t>
  </si>
  <si>
    <t>3.3.11.</t>
  </si>
  <si>
    <t>Obtočna črpalka - P61</t>
  </si>
  <si>
    <t>za ogrevanje/hlajenje klimat KN2</t>
  </si>
  <si>
    <t>pretok vode: V=3,92 m3/h</t>
  </si>
  <si>
    <t>(Ustreza proizvod  Wilo tip Stratos Maxo 32/0,5-8 ali enakovredno)</t>
  </si>
  <si>
    <t>3.3.12.</t>
  </si>
  <si>
    <t>Obtočna črpalka - P71</t>
  </si>
  <si>
    <t>za ogrevanje/hlajenje klimat KN5</t>
  </si>
  <si>
    <t>medij: mehčana ogrevalna/hladilna voda</t>
  </si>
  <si>
    <t>pretok vode: V=1,15 m3/h</t>
  </si>
  <si>
    <t>črpalna višina: 5,0 m</t>
  </si>
  <si>
    <t>Pel = 140 W; 1x230V/50Hz</t>
  </si>
  <si>
    <t>3.3.13.</t>
  </si>
  <si>
    <t>Mešalni ventil - MV14</t>
  </si>
  <si>
    <t>za razvod talnega ogrevanja, vključno s 3-točkovnim EM pogonom 230V, tip in regulacijsko napetost uskladiti z izbrano regulacijo. V postavki zajeti tudi kompleten pritrdilni material s privijali in tesnili.</t>
  </si>
  <si>
    <t>OPOMBA: Pogon ventila uskladiti z izbranim sistemom regulacije!!!!</t>
  </si>
  <si>
    <t>mehčana ogrevalna voda:</t>
  </si>
  <si>
    <t>V=16,0m3/h; dp=15,9kPa; kvs=40,0m3/h; 230V; 0-10V</t>
  </si>
  <si>
    <t>(ustreza proizvod IMI TA tip CV 316RGA DN50 + TA-SLIDER 750 Plus (230V) ali enakovredno)</t>
  </si>
  <si>
    <t>3.3.14.</t>
  </si>
  <si>
    <t>Mešalni ventil - MV51</t>
  </si>
  <si>
    <t>za razvod za prezračevalno napravo KN1, vključno s 3-točkovnim EM pogonom 230V, tip in regulacijsko napetost uskladiti z izbrano regulacijo. V postavki zajeti tudi kompleten pritrdilni material s privijali in tesnili.</t>
  </si>
  <si>
    <t>glikol/voda 35/65%:</t>
  </si>
  <si>
    <t>V=2,30m3/h; dp=8,59kPa; kvs=8,0m3/h; 230V; 0-10V</t>
  </si>
  <si>
    <t>(ustreza proizvod IMI TA tip CV 316RGA DN25 + TA-SLIDER 750 Plus (230V) ali enakovredno)</t>
  </si>
  <si>
    <t>3.3.15.</t>
  </si>
  <si>
    <t>Mešalni ventil - MV61</t>
  </si>
  <si>
    <t>za razvod za prezračevalno napravo KN2, vključno s 3-točkovnim EM pogonom 230V, tip in regulacijsko napetost uskladiti z izbrano regulacijo. V postavki zajeti tudi kompleten pritrdilni material s privijali in tesnili.</t>
  </si>
  <si>
    <t>V=3,92m3/h; dp=6,24kPa; kvs=16,0m3/h; 230V; 0-10V</t>
  </si>
  <si>
    <t>(ustreza proizvod IMI TA tip CV 316RGA DN32 + TA-SLIDER 750 Plus (230V) ali enakovredno)</t>
  </si>
  <si>
    <t>3.3.16.</t>
  </si>
  <si>
    <t>Mešalni ventil - MV71</t>
  </si>
  <si>
    <t>za razvod za prezračevalno napravo KN5, vključno s 3-točkovnim EM pogonom 230V, tip in regulacijsko napetost uskladiti z izbrano regulacijo. V postavki zajeti tudi kompleten pritrdilni material s privijali in tesnili.</t>
  </si>
  <si>
    <t>V=1,15m3/h; dp=5,25kPa; kvs=5,0m3/h; 230V; 0-10V</t>
  </si>
  <si>
    <t>(ustreza proizvod IMI TA tip CV 316RGA DN20 + TA-SLIDER 750 Plus (230V) ali enakovredno)</t>
  </si>
  <si>
    <t>3.3.17.</t>
  </si>
  <si>
    <t>Preklopni ventil - PV41, PV42, PV11, PV12</t>
  </si>
  <si>
    <t>popolno tesnenje, vključno s 3-točkovnim EM pogonom 230V, tip in regulacijsko napetost uskladiti z izbrano regulacijo. V postavki zajeti tudi kompleten pritrdilni material s privijali in tesnili.</t>
  </si>
  <si>
    <t>V=2,30m3/h; dp=2,04kPa; kvs=16,0m3/h; 230V; ON/OFF</t>
  </si>
  <si>
    <t>(ustreza proizvod IMI CV 316 GA DN32 + TA SLIDER 750 Plus (230V) ali enakovredno)</t>
  </si>
  <si>
    <t>3.3.18.</t>
  </si>
  <si>
    <t>Preklopni ventil - PV71, PV72</t>
  </si>
  <si>
    <t>mehčana ogrevalna/hladilna voda:</t>
  </si>
  <si>
    <t>V=1,15m3/h; dp=2,05kPa; kvs=8,0m3/h; 230V; ON/OFF</t>
  </si>
  <si>
    <t>(ustreza proizvod IMI CV 316 GA DN25 + TA SLIDER 750 Plus (230V) ali enakovredno)</t>
  </si>
  <si>
    <t>3.3.19.</t>
  </si>
  <si>
    <t>Izločevalnik mehurčkov  in nečistoč - IM11</t>
  </si>
  <si>
    <t>za ogrevalne, solarne in hladilne sisteme. Za začetno odzračevanje in izločanje drobnih finih delcev magnetita vključno s toplotno izolacijo, protiprirobnicami, tesnili in vijaki.</t>
  </si>
  <si>
    <t>- medij: mehčana ogrevalna voda</t>
  </si>
  <si>
    <t>- V = 11,0m3/h</t>
  </si>
  <si>
    <t>- dp=0,82kPa</t>
  </si>
  <si>
    <t>- dpmax=10 bar</t>
  </si>
  <si>
    <t>- temp.območje: -10°C ….. +110°C</t>
  </si>
  <si>
    <t>- prirobnice NP16</t>
  </si>
  <si>
    <t>(ustreza proizvod IMI TA tip Zeparo ZIO DN65F ali enakovredno)</t>
  </si>
  <si>
    <t>3.3.20.</t>
  </si>
  <si>
    <t>Izločevalnik mehurčkov  in nečistoč - IM21</t>
  </si>
  <si>
    <t>za ogrevalne, solarne in hladilne sisteme. Za začetno odzračevanje in izločanje drobnih finih delcev magnetita vključno z negorljivo toplotno izolacijo (certifikat), protiprirobnicami, tesnili in vijaki.</t>
  </si>
  <si>
    <t>- medij: mešanica glikol/voda 35/65%</t>
  </si>
  <si>
    <t>- V = 8,28m3/h</t>
  </si>
  <si>
    <t>3.3.21.</t>
  </si>
  <si>
    <t>Varnostni ventil - SV14</t>
  </si>
  <si>
    <t>ogrevanje, vzmetni, varnostni, z navojnimi priključki, komplet s tesnilnim materialom in izpustnimi povezavami:</t>
  </si>
  <si>
    <t>(ustreza proizvod IMI DSV 20-3.0H ali enakovredno)</t>
  </si>
  <si>
    <t>DN 20; psv=3bar; mehčana ogrevalna voda</t>
  </si>
  <si>
    <t>3.3.22.</t>
  </si>
  <si>
    <t>Varnostni ventil - SV15</t>
  </si>
  <si>
    <t>ogrevanje/hlajenje, vzmetni, varnostni, z navojnimi priključki, komplet s tesnilnim materialom in izpustnimi povezavami:</t>
  </si>
  <si>
    <t>(ustreza proizvod IMI DSV 15-3.0H ali enakovredno)</t>
  </si>
  <si>
    <t>DN 15; psv=3bar; mehčana ogrevalna/hladilna voda</t>
  </si>
  <si>
    <t>3.3.23.</t>
  </si>
  <si>
    <t>Varnostni ventil - SV24</t>
  </si>
  <si>
    <t>(ustreza proizvod IMI DSV 20-3.0F ali enakovredno)</t>
  </si>
  <si>
    <t>DN 20; psv=3bar; glikol/voda 35/65%</t>
  </si>
  <si>
    <t>3.3.24.</t>
  </si>
  <si>
    <t>Varnostni ventil - SV42</t>
  </si>
  <si>
    <t>DN 15; psv=3bar; mehčana ogrevalna voda</t>
  </si>
  <si>
    <t>3.3.25.</t>
  </si>
  <si>
    <t>Regulator tlačne razlike</t>
  </si>
  <si>
    <t>za vzdrževanje konstantne tlačne razlike - za omogočane natančne in stabilne zvezne regulacije, zmanjšanje tveganje hrupa regulacijskih ventilov ter omogočanje preprostega hidravličnega uravnoteženja in zagona.</t>
  </si>
  <si>
    <t>(ustreza proizvod IMI tip STAP ali enakovredno)</t>
  </si>
  <si>
    <t>STAP DN65 (TLV15 - V=11,7m3/h; dp=10,5kPa)</t>
  </si>
  <si>
    <t>STAP DN40 (TLV16 - V=5,11m3/h; dp=15,8kPa)</t>
  </si>
  <si>
    <t>3.3.26.</t>
  </si>
  <si>
    <t>za hidravlično uravnoteženje z navojnim priključkom PN 20 namenjen za delovno temperaturo od –20°C do 120°C. Ventil ima proporcionalno karakteristiko dušenja, merilne priključke za merjenje pretoka, tlaka in temperature, ročno nastavitveno kolo z numerično skalo, funkcijo zapornega elementa, priključek za polnjenje/praznjenje. Postavka vključuje nastavitev pretoka s pomočjo merilnega instrumenta in izdelavo zapisnika o doseženih pretokih</t>
  </si>
  <si>
    <t>(ustreza proizvod IMI tip STAD, STAF ali enakovredno)</t>
  </si>
  <si>
    <t>STAF DN65-2 (RV14 - V=16,8m3/h; dp=3kPa)</t>
  </si>
  <si>
    <t>STAF DN65-2 (RV15 - V=11,7m3/h; dp=3kPa)</t>
  </si>
  <si>
    <t>STAD DN40 (RV11,12,13,41 - V=2,76m3/h; dp=3kPa)</t>
  </si>
  <si>
    <t>STAD DN50 (RV16 - V=5,11m3/h; dp=3kPa)</t>
  </si>
  <si>
    <t>STAD DN32 (RV51 - V=2,30m3/h; dp=3kPa)</t>
  </si>
  <si>
    <t>STAD DN40 (RV61 - V=3,92m3/h; dp=3kPa)</t>
  </si>
  <si>
    <t>STAD DN25 (RV71 - V=1,15m3/h; dp=3kPa)</t>
  </si>
  <si>
    <t>STAD DN25 (RVTO - V=1,60m3/h; dp=3kPa)</t>
  </si>
  <si>
    <t>3.3.27.</t>
  </si>
  <si>
    <t>Navojna krogelna pipa</t>
  </si>
  <si>
    <t xml:space="preserve">izdelana za NP16 in temperaturo do 120 °C, vključno s tesnilnim materialom: </t>
  </si>
  <si>
    <t>DN 50</t>
  </si>
  <si>
    <t>DN 40</t>
  </si>
  <si>
    <t>DN 20</t>
  </si>
  <si>
    <t>3.3.28.</t>
  </si>
  <si>
    <t>Prirobnična krogelna pipa</t>
  </si>
  <si>
    <t xml:space="preserve">izdelana za NP16 in temperaturo do 120 °C, vključno protiprirobnice, tesnila in vijaki: </t>
  </si>
  <si>
    <t>3.3.29.</t>
  </si>
  <si>
    <t>Prirobnični čistilni kos</t>
  </si>
  <si>
    <t xml:space="preserve">izdelan za NP10 in temperaturo do 120 °C z magnetno mrežico, vključno protiprirobnice, tesnila in vijaki: </t>
  </si>
  <si>
    <t>3.3.30.</t>
  </si>
  <si>
    <t>Navojni čistilni kos</t>
  </si>
  <si>
    <t xml:space="preserve">izdelan za NP16 in temperaturo do 120 °C, vključno s tesnilnim materialom in magnetno mrežico: </t>
  </si>
  <si>
    <t>3.3.31.</t>
  </si>
  <si>
    <t xml:space="preserve">izdelan za NP10 in temperaturo do 120 °C, vklučno tesnilni material: </t>
  </si>
  <si>
    <t>3.3.32.</t>
  </si>
  <si>
    <t>Protipovratni prirobnični ventil</t>
  </si>
  <si>
    <t xml:space="preserve">izdelan za NP10 in temperaturo do 120 °C, vključno protiprirobnice in varilni material: </t>
  </si>
  <si>
    <t>3.3.33.</t>
  </si>
  <si>
    <t>Navojni kompenzator</t>
  </si>
  <si>
    <t xml:space="preserve">za preprečevanje prenosa tresljajev po inštalaciji izdelan za NP10 in temperaturo do 120 °C, vklučno tesnilni material, holandci in tesnila: </t>
  </si>
  <si>
    <t>3.3.34.</t>
  </si>
  <si>
    <t>Navojna krogelna polnilno-praznilna pipa</t>
  </si>
  <si>
    <t>s čepom na verižici in nastavkom za gumi cev, komplet s tesnilnim materialom:</t>
  </si>
  <si>
    <t>3.3.35.</t>
  </si>
  <si>
    <t>Odzračevalni lonec</t>
  </si>
  <si>
    <t>izdelan iz cevi DN 50-65 iz materiala St.37.0, komplet s cevnimi varilnimi priključki DN32-50, pritrdilnim in tesnilnim materialom, cevjo DN 10, dolžine cca. 6 m in krogelno pipo DN 10</t>
  </si>
  <si>
    <t>3.3.36.</t>
  </si>
  <si>
    <t>Avtomatski odzračevalnik in izločevalnik</t>
  </si>
  <si>
    <t>mikro mehurčkov, kisika in magnetika za ogrevalne sisteme. Notranji navoj, vertikalna vgradnja.</t>
  </si>
  <si>
    <t>(ustreza proizvod IMI tip Zeparo ZUT ali podobno)</t>
  </si>
  <si>
    <t>3.3.37.</t>
  </si>
  <si>
    <t>z ohišjem f100 mm, za območje 0-60°C, vključno z zaščitno tuljko za vgradnjo v cev</t>
  </si>
  <si>
    <t>z ohišjem f100 mm, za območje 0-100°C, vključno z zaščitno tuljko za vgradnjo v cev</t>
  </si>
  <si>
    <t>3.3.38.</t>
  </si>
  <si>
    <t>s kovinskim ohišjem f 100 mm, za območje 0-6 bar, vključno z tropotno manometersko pipico DN 15</t>
  </si>
  <si>
    <t>3.3.39.</t>
  </si>
  <si>
    <t>Sistemska cev iz ogljikovega jekla</t>
  </si>
  <si>
    <t>za ogrevanje in hlajenje. Spajanje s stiskanje po sistemu MAPRESS. Ne vsebuje LABS, površinsko cinkane (galvansko), 8-14µm, ni gorljivo, razred gorljivosti A1 v skladu z DIN 4102-1, vključno ves potreben montažni in pritrdilni material, dodatek za razrez vključno fitingi. V postavki je potrebno zajeti tudi zaščitno pleskanje skladno z navodili dobavitelja.</t>
  </si>
  <si>
    <t>3.3.40.</t>
  </si>
  <si>
    <t>Toplotna izolacija cevi ogrevne</t>
  </si>
  <si>
    <t xml:space="preserve">in hladilne vode izdelana iz izolacijskih cevakov iz penastega materiala na bazi sintetičnega kavčuka. V postavki je potrebno zajeti tudi izolacijske vstavke za objemke. Velja za sledeče cevi:  </t>
  </si>
  <si>
    <t>(ustreza proizvod  Kaiflex tip ST ali podobno)</t>
  </si>
  <si>
    <t>DN 20, 19 mm</t>
  </si>
  <si>
    <t>DN 25, 19 mm</t>
  </si>
  <si>
    <t>DN 32, 19 mm</t>
  </si>
  <si>
    <t>DN 40, 25 mm</t>
  </si>
  <si>
    <t>DN 50, 25 mm</t>
  </si>
  <si>
    <t>DN 65, 25 mm</t>
  </si>
  <si>
    <t>3.3.41.</t>
  </si>
  <si>
    <t>Mepla sistemske cevi</t>
  </si>
  <si>
    <r>
      <rPr>
        <b/>
        <sz val="10"/>
        <color indexed="10"/>
        <rFont val="Calibri"/>
        <family val="2"/>
        <charset val="238"/>
      </rPr>
      <t>za ogrevalne sisteme</t>
    </r>
    <r>
      <rPr>
        <sz val="10"/>
        <color indexed="8"/>
        <rFont val="Calibri"/>
        <family val="2"/>
        <charset val="238"/>
      </rPr>
      <t>, v kolutu ali v palicah (ustreza proizvod PE-Xb/Al/PE-HD, GEBERIT tip MEPLA ali enakovredno), skupaj z Ms ali PE fitingi za stiskanje, vsem potrebnim montažnim in pritrdilnim materialom ter dodatkom za razrez, izolirane</t>
    </r>
    <r>
      <rPr>
        <b/>
        <sz val="10"/>
        <color indexed="8"/>
        <rFont val="Calibri"/>
        <family val="2"/>
        <charset val="238"/>
      </rPr>
      <t xml:space="preserve"> s parozaporno izolacijo Kaiflex tip ST</t>
    </r>
  </si>
  <si>
    <t>d63x4,5 (Kaiflex ST d25mm)</t>
  </si>
  <si>
    <t>d75x4,7 (Kaiflex ST d25mm)</t>
  </si>
  <si>
    <t>3.3.42.</t>
  </si>
  <si>
    <t>Jeklene brezšivne črne cevi</t>
  </si>
  <si>
    <t>izdelane po DIN 2448 iz materiala St.37.0, vključno z varilnimi fazonskimi kosi, pritrdilnim materialom in varilnim materialom ter dodatkom za razrez. Cevi je potrebno očistiti nečistoč in 2x obarvati s temeljno zaščitno barvo.</t>
  </si>
  <si>
    <t>Razvod za napajanje grelcev/hladilcev prezr. naprav:</t>
  </si>
  <si>
    <t>3.3.43.</t>
  </si>
  <si>
    <t>DN 65, d25mm</t>
  </si>
  <si>
    <t>DN 50, d25mm</t>
  </si>
  <si>
    <t>DN 40, d25mm</t>
  </si>
  <si>
    <t>DN 20, d19mm</t>
  </si>
  <si>
    <t>3.3.44.</t>
  </si>
  <si>
    <t>Dodatna toplotna izolacija</t>
  </si>
  <si>
    <t>za cevi ogrevanja položene zunaj toplotnega ovoja stavbe in znotraj evakuacijskega hodnika, iz mineralne volne, dodatno zaščitene z alu oklepom, naslednjih dimenzij in debelin</t>
  </si>
  <si>
    <t>DN 65; mineralna volna 50mm + Alu oklep 0,7mm</t>
  </si>
  <si>
    <t>DN 50; mineralna volna 50mm + Alu oklep 0,7mm</t>
  </si>
  <si>
    <t>DN 40; mineralna volna 30mm + Alu oklep 0,7mm</t>
  </si>
  <si>
    <t>DN 20; mineralna volna 20mm + Alu oklep 0,7mm</t>
  </si>
  <si>
    <t>3.3.45.</t>
  </si>
  <si>
    <t>Požarna zaščita izoliranih kovinskih cevi</t>
  </si>
  <si>
    <t>na prehodih cevi skozi horizontalno ploščo ali požarno steno. Prostor okrog izolirane cevi se zapolni s požarno zaščitno maso PM ELAST-o-INT plastin, požarno zaščitnim fugirnim tesnilom PFT ali požarno zaščitnim kitom PK EXPAN. Izolacija cevi se ovije v dolžini 30 cm od stropa z PM ELAST-o-INT plastinom, le ta pa se dodatno zaščiti z ovojem iz 0,6 mm debele pločevine.</t>
  </si>
  <si>
    <t>V postavki je potrebno zajeti tudi izdelavo ustreznega poročila o izvedbi požarnih prehodov. Za izvedbo prehodov se smejo uporabiti certificirani materiali in izvesti po certificiranih postopkih. Dela lahko opravi le za to pooblaščeno osebje.</t>
  </si>
  <si>
    <t>(ustreza proizvod  TINDE d.o.o. Trebnje ali podobno)</t>
  </si>
  <si>
    <t>komplet za cevi DN50</t>
  </si>
  <si>
    <t>3.3.46.</t>
  </si>
  <si>
    <t xml:space="preserve">Odtočni lijak </t>
  </si>
  <si>
    <t>za odzračevalne cevi in izpuste, izdelan iz črne pločevine dimenzije 500 x 100 x 50 mm, antikorozijsko zaščiten, komplet s sifoniziranim odtočnim priključkom DN 50.</t>
  </si>
  <si>
    <t>3.3.47.</t>
  </si>
  <si>
    <t xml:space="preserve">tovarniško izdelana (sistem SIKLA, HILTI ali podobno) iz jeklenih profilov, navojmih palic ali perforiranega jeklenega traku s cevnimi objemkami z gumi vložki (ocenjeno). </t>
  </si>
  <si>
    <t>3.3.48.</t>
  </si>
  <si>
    <t>Nosilna konstrukcija</t>
  </si>
  <si>
    <t>za pritrditev Hydromodulov toplotne črpalke. Vključno z izdelavo delavniške dokumentacije in statičnim preračunom. Konstrukcija naj bo korozijsko odporna.</t>
  </si>
  <si>
    <t>3.4.</t>
  </si>
  <si>
    <t>TALNO OGREVANJE</t>
  </si>
  <si>
    <t>(ustreza proizvod Harreither ali enakovredno)</t>
  </si>
  <si>
    <t>3.4.1.</t>
  </si>
  <si>
    <t>Ovalne cevi iz PPR</t>
  </si>
  <si>
    <t>z atestom o difuzijski tesnosti (DIN 4729), vključno s toplotno zaščito po potrebi.</t>
  </si>
  <si>
    <t>24/17x3,0/2,0 mm (za talno ogrevanje)</t>
  </si>
  <si>
    <t>3.4.2.</t>
  </si>
  <si>
    <t>Priključki za zanke talnega ogrevanja</t>
  </si>
  <si>
    <t>na razdelilec (2 priključka na zanko), dimenzije 50 cm</t>
  </si>
  <si>
    <t>3.4.3.</t>
  </si>
  <si>
    <t>Vodila</t>
  </si>
  <si>
    <t>za pritrjevanje ovalne cevi v rastru 5 cm, z zatiči (za izolacijo iz Ps ali EPS), L=100 cm</t>
  </si>
  <si>
    <t>3.4.4.</t>
  </si>
  <si>
    <t>Dodatek za estrih</t>
  </si>
  <si>
    <t>za zagotovitev optimalne prevodnosti in koezistence estriha</t>
  </si>
  <si>
    <t>3.4.5.</t>
  </si>
  <si>
    <t>Drobni potrošni in ostali material za talno ogrevanje</t>
  </si>
  <si>
    <t>- diletacijske cevi</t>
  </si>
  <si>
    <t>- mufe za spajanje cevi</t>
  </si>
  <si>
    <t>3.4.6.</t>
  </si>
  <si>
    <t>Razdelilec/zbiralec</t>
  </si>
  <si>
    <t>ogrevanja/hlajenja modulne ovalne izvedbe iz umetne mase, na predtoku opremljen z zapornim ventilom, na povratku z nastavitvenim ventilom za nastavitev pretoka skozi posamezno vejo z merilnikom pretoka, vključno</t>
  </si>
  <si>
    <t>za 8 vej</t>
  </si>
  <si>
    <t>za 9 vej</t>
  </si>
  <si>
    <t>za 10 vej</t>
  </si>
  <si>
    <t>za 11 vej</t>
  </si>
  <si>
    <t>za 12 vej</t>
  </si>
  <si>
    <t>3.4.7.</t>
  </si>
  <si>
    <t>Podometna omarica</t>
  </si>
  <si>
    <t>za vgradnjo razdelilca, belo lakirana</t>
  </si>
  <si>
    <t>za razdelilec od 5-9 vej, dim.845x700x115-170 mm</t>
  </si>
  <si>
    <t>za razdelilec od 10-12 vej, dim.1145x700x115-170 mm</t>
  </si>
  <si>
    <t>3.4.8.</t>
  </si>
  <si>
    <t xml:space="preserve">tovarniško izdelana (sistem SIKLA, HILTI ali podobno) iz jeklenih profilov, navojmih palic ali perforiranega jeklenega traku s cevnimi objemkami z gumi vložki, vključno s fiksnimi in vidnimi točkami L oz U kompenzatorjev (ocenjeno). </t>
  </si>
  <si>
    <t>3.5.</t>
  </si>
  <si>
    <t>NADZORNI SISTEM ENERGETIKE</t>
  </si>
  <si>
    <t>(ustreza sistem Harreither tip Universum ali enakovredno)</t>
  </si>
  <si>
    <t>OPOMBA:</t>
  </si>
  <si>
    <t>Ožičenje perifernih elementov (BUS linija, zunanje tipalo, klimat, konvektorji, razdelilne omarice, ipd) ni zajeto v popisu del.</t>
  </si>
  <si>
    <t>3.5.1.</t>
  </si>
  <si>
    <t>Regulacijski komplet Universum</t>
  </si>
  <si>
    <t>ki ga sestavljajo:</t>
  </si>
  <si>
    <t>centralna nadzorna enota dimenzije 187x96x28mm z grafičnim 3,2" TFT zaslonom s sedmimi funkcijskimi tipkami za izbiro in nastavitev po posameznih menijih, z možnostjo arhiviranja podatkov o delovanju krmiljenih elementov, izrisa grafov delovanja ter upravljanja na daljavo. Napajanje preko BUS povezave. Tip Universum</t>
  </si>
  <si>
    <t>3.5.2.</t>
  </si>
  <si>
    <t>Krmilnik - EA Modul</t>
  </si>
  <si>
    <t>Z osmimi vhodi in desetimi izhodi (7 izhodov 230V AC/3A in 3 potenciala prosti). Po dva vhoda in izhoda 0-10V.</t>
  </si>
  <si>
    <t>3.5.3.</t>
  </si>
  <si>
    <t>Sobni korektor - nadometni</t>
  </si>
  <si>
    <t xml:space="preserve">z nastavitvenim območjem +/- 3 s tipalom temperature v območju od +5 do +40°C. </t>
  </si>
  <si>
    <t>3.5.4.</t>
  </si>
  <si>
    <t>Zunanje tipalo temperature</t>
  </si>
  <si>
    <t>v območju od -50 do +125°C dimenzije 75c55c30mm</t>
  </si>
  <si>
    <t>3.5.5.</t>
  </si>
  <si>
    <t>Naležno tipalo temperature</t>
  </si>
  <si>
    <t>v območju od -35 do +120°C z zaščito IP54 za cevi do 2"</t>
  </si>
  <si>
    <t>3.5.6.</t>
  </si>
  <si>
    <t>Univerzalno tipalo tlaka</t>
  </si>
  <si>
    <t>v sistemu ogrevanja in hlajenja za varovanje črpalk</t>
  </si>
  <si>
    <t>3.5.7.</t>
  </si>
  <si>
    <t>Univerzalno tipalo temperature</t>
  </si>
  <si>
    <t>v območju od -50 do +125°C dimenzije 6x50mm</t>
  </si>
  <si>
    <t>3.5.8.</t>
  </si>
  <si>
    <t>Universum® - termični pogon ventila</t>
  </si>
  <si>
    <t>230V, s prenapetostno zaščito</t>
  </si>
  <si>
    <t>3.5.9.</t>
  </si>
  <si>
    <t>Vezava, programiranje in zagon</t>
  </si>
  <si>
    <t>centralnega sistema Energetike vključno z:</t>
  </si>
  <si>
    <t>- dobavo elektro komandne omare in z varovalkami</t>
  </si>
  <si>
    <t>-  izdelava elektro vezalnih shem in montaža regulacijske in periferne regulacijske opreme</t>
  </si>
  <si>
    <t>- ožičenje krmiljenih elementov v strojnici ter zaključevanje kablov na strani perifernih elementov in v elektrokomandni omari.</t>
  </si>
  <si>
    <t>- kontrola in testiranje komunikacijskih povezav</t>
  </si>
  <si>
    <t>- kontrola ožičenja regulacijskih elementov in testiranje reg. signalov</t>
  </si>
  <si>
    <t>- konfiguriranje in nalaganje programske opreme</t>
  </si>
  <si>
    <t>- preizkusni zagon, testiranje programske opreme in nastavitev parametrov</t>
  </si>
  <si>
    <t>- povezava z internetom na predpripravljen UTP kabel, kreiranje uporabnika ter ureditev internetnega dostopa</t>
  </si>
  <si>
    <t>- elektro meritve izvedenih sistemov s strani pooblaščene inštitucije skupaj z izdajo poročila.</t>
  </si>
  <si>
    <t>- konfiguriranje arhivskih in alarmnih blokov</t>
  </si>
  <si>
    <t>- priprava navodil za upravljanje</t>
  </si>
  <si>
    <t>- šolanje uporabnikov nadzornega sistema</t>
  </si>
  <si>
    <t>3.6.</t>
  </si>
  <si>
    <t>HLAJENJE OBJEKTA</t>
  </si>
  <si>
    <t>Sistem TČ5</t>
  </si>
  <si>
    <t>3.6.1.</t>
  </si>
  <si>
    <t>Zunanja kompresorska enota</t>
  </si>
  <si>
    <t>kompaktne izvedbe z inverter kompresorjem,</t>
  </si>
  <si>
    <t>uparjalniki ter zračno hlajenimi kondenzatorji. Stroj je kompletne izvedbe z vsemi internimi</t>
  </si>
  <si>
    <t>cevmi in priključki za medij ter električno napeljavo, varnostno ter funkcijsko</t>
  </si>
  <si>
    <t>mikroprocesorsko avtomatiko, vključno z instrumenti za nadzor in kontrolo delovanja.</t>
  </si>
  <si>
    <t>Senzor in stikalo visokega tlaka, zaščita proti pregretju, preobremenitvi ventilatorja</t>
  </si>
  <si>
    <t>in previsokem toku. Elektronski ekspanzijski ventil (EEV).</t>
  </si>
  <si>
    <t>Avtomatska regulacija je mikroprocesorska, programska, z regulacijo vsake notranje enote</t>
  </si>
  <si>
    <t>posebej z lastnim režimom delovanja. Vsebuje avtomatsko tipalo z avtomatiko za</t>
  </si>
  <si>
    <t>preprečevanje zamrzovanje uparjalnikov.</t>
  </si>
  <si>
    <t>Moč:  hlajenje 33.6 kW, gretje 36.7 kW (26.5kW/-16°C)</t>
  </si>
  <si>
    <t>Priključna električna moč: hlajenje 14.00 kW (35/27°C), gretje 7.46 kW (7/20°C)</t>
  </si>
  <si>
    <t>COP 4.92,  EER 2.40</t>
  </si>
  <si>
    <t>Šumnost: 60 dB(A)</t>
  </si>
  <si>
    <t xml:space="preserve">Dimenzije: (1.090x1.625x380) mm </t>
  </si>
  <si>
    <t>Teža: 155 kg</t>
  </si>
  <si>
    <t>Območje delovanja: hlajenje od -5°do +43°C, gretje od -20° do +18°C</t>
  </si>
  <si>
    <t>Dodatna oprema:</t>
  </si>
  <si>
    <t>- krmiljenje hladilnega kroga</t>
  </si>
  <si>
    <t>- krmiljenje preklopnega ventila</t>
  </si>
  <si>
    <t>- možnost daljinskega vklopa</t>
  </si>
  <si>
    <t>(ustreza proizvod LG Electronics tip ARUN120LSS0 ali enakovredno)</t>
  </si>
  <si>
    <t>3.6.2.</t>
  </si>
  <si>
    <t>Notranja enota stenske izvedbe</t>
  </si>
  <si>
    <t>- ohišje notranje enote</t>
  </si>
  <si>
    <t>- popolna elektronska regulacija s pomočjo upravljalnika</t>
  </si>
  <si>
    <t>- tristopenjski ventilator</t>
  </si>
  <si>
    <t>- motorizirane lamele za usmeritev zraka</t>
  </si>
  <si>
    <t>- zračni filter</t>
  </si>
  <si>
    <t>- elektronsko krmiljen elektromagnetni ventil</t>
  </si>
  <si>
    <t>Moč: hlajenje 5.6 kW, gretje 6.3 kW</t>
  </si>
  <si>
    <t>Električno napajanje: 1F / 220 V / 50 Hz</t>
  </si>
  <si>
    <t>Poraba el. energije: 0.032 kW</t>
  </si>
  <si>
    <t>Pretok zraka: 10. / 12.0 / 14.0 m3/min</t>
  </si>
  <si>
    <t>Hrupni tlak: 34 / 39 / 43 dB(A)</t>
  </si>
  <si>
    <t>Dimenzije (DxVxŠ): 975 x 354 x 209 mm</t>
  </si>
  <si>
    <t xml:space="preserve">Teža: 12.2 kg </t>
  </si>
  <si>
    <t>(ustreza proizvod LG Electronics tip ARNU18GSKC4 ali enakovredno)</t>
  </si>
  <si>
    <t>3.6.3.</t>
  </si>
  <si>
    <t>Odcepni kos</t>
  </si>
  <si>
    <t>Originalni, tovarniško sestavljeni in lotani, izolirani, razmaščeni in očiščeni odcepni kos bakrene instalacije hladilnega sredstva, za razvejanje instalacije do priključkov posameznih notranjih enot.</t>
  </si>
  <si>
    <t>(ustreza proizvod LG Electronics tip ARBLN01621 ali enakovredno)</t>
  </si>
  <si>
    <t>(ustreza proizvod LG Electronics tip ARBLN03321 ali enakovredno)</t>
  </si>
  <si>
    <t>3.6.4.</t>
  </si>
  <si>
    <t>Žični daljinski upravljalnik</t>
  </si>
  <si>
    <t>(ustreza proizvod LG Electronics tip PREMTB100 ali enakovredno)</t>
  </si>
  <si>
    <t>3.6.5.</t>
  </si>
  <si>
    <t>Centralni regulator</t>
  </si>
  <si>
    <t>Centralni regulator z zaslonom na dotik s funkcijami:</t>
  </si>
  <si>
    <r>
      <t>- 10.2</t>
    </r>
    <r>
      <rPr>
        <sz val="10"/>
        <rFont val="Calibri"/>
        <family val="2"/>
        <charset val="238"/>
      </rPr>
      <t>"</t>
    </r>
    <r>
      <rPr>
        <sz val="10"/>
        <rFont val="Calibri"/>
        <family val="2"/>
        <charset val="238"/>
      </rPr>
      <t xml:space="preserve"> zaslon na dotik</t>
    </r>
  </si>
  <si>
    <t>- upravljanje do 128 notranjih enot</t>
  </si>
  <si>
    <t>- urnik delovanja</t>
  </si>
  <si>
    <t xml:space="preserve">- nadzor delovanja </t>
  </si>
  <si>
    <t>- možnost omejitve najvišje porabe</t>
  </si>
  <si>
    <t>- možnost beleženje porabe posameznih notranjih enot</t>
  </si>
  <si>
    <t>- možnost pošiljanja obvestil na e-mail</t>
  </si>
  <si>
    <t>(ustreza proizvod LG Electronics tip PACS5A000 ali enakovredno)</t>
  </si>
  <si>
    <t>3.6.6.</t>
  </si>
  <si>
    <t>zunanji premer R 1/4 (6,35 mm), izolacija 13mm</t>
  </si>
  <si>
    <t>zunanji premer R 1/2 (12,70 mm), izolacija 13mm</t>
  </si>
  <si>
    <t>zunanji premer R 3/4 (19,05 mm), izolacija 19mm</t>
  </si>
  <si>
    <t>zunanji premer R 7/8 (22,22 mm), izolacija 19mm</t>
  </si>
  <si>
    <t>zunanji premer R 1 1/8 (28,60 mm), izolacija 25mm</t>
  </si>
  <si>
    <t>3.6.7.</t>
  </si>
  <si>
    <t>- 1,5 mm2 x 2 oklopljen kabel za signal</t>
  </si>
  <si>
    <t>- CVV-SB 1.0~1.5 x 2C</t>
  </si>
  <si>
    <t>Sistem TČ6</t>
  </si>
  <si>
    <t>3.6.8.</t>
  </si>
  <si>
    <t>Moč:  hlajenje 22.4 kW, gretje 24.5 kW (26.5kW/-16°C)</t>
  </si>
  <si>
    <t>Priključna električna moč: hlajenje 8.30 kW (35/27°C), gretje 6.60 kW (7/20°C)</t>
  </si>
  <si>
    <t>COP 3.71,  EER 2.70</t>
  </si>
  <si>
    <t>Šumnost: 57 dB(A)</t>
  </si>
  <si>
    <t xml:space="preserve">Dimenzije: (950x1.380x330) mm </t>
  </si>
  <si>
    <t>Teža: 115 kg</t>
  </si>
  <si>
    <t>(ustreza proizvod LG Electronics tip ARUN080LSS0 ali enakovredno)</t>
  </si>
  <si>
    <t>3.6.9.</t>
  </si>
  <si>
    <t>3.6.10.</t>
  </si>
  <si>
    <t>Moč: hlajenje 3.6 kW, gretje 4.0 kW</t>
  </si>
  <si>
    <t>Poraba el. energije: 0.015 kW</t>
  </si>
  <si>
    <t>Pretok zraka: 6.8 / 7.8 / 8.5 m3/min</t>
  </si>
  <si>
    <t>Hrupni tlak: 30 / 34 / 37 dB(A)</t>
  </si>
  <si>
    <t>Dimenzije (DxVxŠ): 818 x 316 x 189 mm</t>
  </si>
  <si>
    <t xml:space="preserve">Teža: 8.4 kg </t>
  </si>
  <si>
    <t>(ustreza proizvod LG Electronics tip ARNU12GSJC4 ali enakovredno)</t>
  </si>
  <si>
    <t>3.6.11.</t>
  </si>
  <si>
    <t>Moč: hlajenje 1.6 kW, gretje 1.8 kW</t>
  </si>
  <si>
    <t>Poraba el. energije: 0.011 kW</t>
  </si>
  <si>
    <t>Pretok zraka: 5.9 / 6.5 / 6.8 m3/min</t>
  </si>
  <si>
    <t>Hrupni tlak: 28 / 29 / 30 dB(A)</t>
  </si>
  <si>
    <t>(ustreza proizvod LG Electronics tip ARNU05GSJC4 ali enakovredno)</t>
  </si>
  <si>
    <t>3.6.12.</t>
  </si>
  <si>
    <t>3.6.13.</t>
  </si>
  <si>
    <t>3.6.14.</t>
  </si>
  <si>
    <t>3.6.15.</t>
  </si>
  <si>
    <t>Sistem TČ7</t>
  </si>
  <si>
    <t>3.6.16.</t>
  </si>
  <si>
    <t>3.6.17.</t>
  </si>
  <si>
    <t>3.6.18.</t>
  </si>
  <si>
    <t>3.6.19.</t>
  </si>
  <si>
    <t>3.6.20.</t>
  </si>
  <si>
    <t>3.6.21.</t>
  </si>
  <si>
    <t>3.6.22.</t>
  </si>
  <si>
    <t>3.6.23.</t>
  </si>
  <si>
    <t>Hlajenje elektro prostora - TČ8</t>
  </si>
  <si>
    <t>3.6.24.</t>
  </si>
  <si>
    <t>Split enota</t>
  </si>
  <si>
    <t>sestavljena iz zunanje KKE in notranje stenske enote za območje delovanja hlajenja -15°C do +48°C, gretje -10°C do +24°C</t>
  </si>
  <si>
    <t>kompaktne izvedbe z inverter kompresorjem, uparjalniki ter zračno hlajenimi kondenzatorji. Stroj je kompletne izvedbe z vsemi internimi cevmi in priključki za medij ter električno napeljavo, varnostno ter funkcijsko mikroprocesorsko avtomatiko, vključno z instrumenti za nadzor in kontrolo delovanja.</t>
  </si>
  <si>
    <t>Nazivna hladilna moč: 5.0 kW</t>
  </si>
  <si>
    <t>Nazivna grelna moč: 5.8 kW</t>
  </si>
  <si>
    <t>Priključna električna moč hl. 1.56 kW, gr. 1.61 kW</t>
  </si>
  <si>
    <t>Električni priklop: 1Ph / 230V / 50Hz</t>
  </si>
  <si>
    <t>Dimenzije zunanje enote (DxVxŠ): 770 x 545 x 288 mm</t>
  </si>
  <si>
    <t>Dimenzije notranje enote (DxVxŠ): 998 x 345 x 210 mm</t>
  </si>
  <si>
    <t xml:space="preserve">Teža zunanje enote: 34.1 kg </t>
  </si>
  <si>
    <t xml:space="preserve">Teža notranje enote: 11.9 kg </t>
  </si>
  <si>
    <t>Dolžina inštalacij: 3 - 20m</t>
  </si>
  <si>
    <t>- brezžični krmilnik
- zagon
- krmilnik in po potrebi črpalka za odvod kondenza
- bakrene cevne povezave med notranjo in zunanjo enoto dim.: Cu 6,35/12,7
- pritrdilni, obešalni material
- cevne povezave položene v dekorativnih kanalih</t>
  </si>
  <si>
    <t>(ustreza proizvod LG tipDC18RH.UL2 + DC18RH.NSK ali enakovredno)</t>
  </si>
  <si>
    <t>3.6.25.</t>
  </si>
  <si>
    <t>3.6.26.</t>
  </si>
  <si>
    <t>- 4C x 1.0mm2</t>
  </si>
  <si>
    <t>3.6.27.</t>
  </si>
  <si>
    <t>3.6.28.</t>
  </si>
  <si>
    <t>3.6.29.</t>
  </si>
  <si>
    <t>3.6.30.</t>
  </si>
  <si>
    <t>3.6.31.</t>
  </si>
  <si>
    <t>DN 200 - L=20m</t>
  </si>
  <si>
    <t>DN 200 - L=5m</t>
  </si>
  <si>
    <t>DN 200 - L=26m</t>
  </si>
  <si>
    <t>3.6.32.</t>
  </si>
  <si>
    <t>s hladilnim sredstvom R410A oz. R32. Polnjenje sistema izvesti po zahtevah izračuna, ki ga izdela pooblaščeni serviser. Količino hladiva je potrebno dokazovati z ustreznimi dobavnicami in dokazili o izvoru hladiva. Računsko določena količina dodatnega hladiva:</t>
  </si>
  <si>
    <t>Sistem TČ5 (R410A)</t>
  </si>
  <si>
    <t>Sistem TČ6 (R410A)</t>
  </si>
  <si>
    <t>Sistem TČ7 (R410A)</t>
  </si>
  <si>
    <t>Sistem TČ8 (R32)</t>
  </si>
  <si>
    <t>3.6.33.</t>
  </si>
  <si>
    <t>po končani montaži (dušik, N2 - 24ur, 40bar), izdaja zapisnika, vakuumiranje instalacije</t>
  </si>
  <si>
    <t>3.6.34.</t>
  </si>
  <si>
    <t>za prijavo naprav polnjenih s hladivom R410A oz. R32 in prijava naprav pristojnem ministrstvu v imenu investitorja</t>
  </si>
  <si>
    <t>3.6.35.</t>
  </si>
  <si>
    <t>3.6.36.</t>
  </si>
  <si>
    <t>3.7.</t>
  </si>
  <si>
    <t>SPLOŠNE POSTAVKE</t>
  </si>
  <si>
    <t>3.7.1.</t>
  </si>
  <si>
    <t>na prehodih cevi skozi steno. Prostor okrog izolirane cevi se zapolni s požarno zaščitno maso PM ELAST-o-INT plastin, požarno zaščitnim fugirnim tesnilom PFT ali požarno zaščitnim kitom PK EXPAN. Izolacija cevi se ovije v dolžini 30 cm od stropa z PM ELAST-o-INT plastinom, le ta pa se dodatno zaščiti z ovojem iz 0,6 mm debele pločevine.</t>
  </si>
  <si>
    <t>-za prehod cevi DN65</t>
  </si>
  <si>
    <t>-za prehod cevi DN50</t>
  </si>
  <si>
    <t>-za prehod kompleta cevi Cu6,35/12,7</t>
  </si>
  <si>
    <t>-za prehod kompleta cevi Cu9,52/15,88</t>
  </si>
  <si>
    <t>3.7.2.</t>
  </si>
  <si>
    <t>tovarniško izdelana (sistem SIKLA ali podobno) iz jeklenih profilov, navojmih palic ali perforiranega jeklenega traku s cevnimi objemkami z gumi vložki, vključno s fiksnimi in vidnimi točkami L oz U kompenzatorjev (ocenjeno). V postavki zajeti tudi obvezen statični preračun s strani dobavitelja.</t>
  </si>
  <si>
    <t>3.7.3.</t>
  </si>
  <si>
    <t>Meritev mikroklime</t>
  </si>
  <si>
    <t>v zimskem režimu obratovanja in v letnem režimu obratovanja. Meritve opravi pooblaščena inštitucija, kar izvajalec dokazuje s potrdilom.</t>
  </si>
  <si>
    <t>3.7.4.</t>
  </si>
  <si>
    <t xml:space="preserve">Pleskanje podpor in obešal </t>
  </si>
  <si>
    <t xml:space="preserve">2x z lakom odpornim proti vlagi, 1x z osnovnim premazom, po predhodnem temeljitem očiščenju od rje. </t>
  </si>
  <si>
    <t>3.7.5.</t>
  </si>
  <si>
    <t>in čiščenje lovilnikov nesnage</t>
  </si>
  <si>
    <t>3.7.6.</t>
  </si>
  <si>
    <t>Tlačni preizkus</t>
  </si>
  <si>
    <t xml:space="preserve">tesnenja cevovoda z vodo, preizkusni tlak = 1.3 kratni delovni tlak, vključno s potrebnimi čepi in odstranitvijo po tlačnem preizkusu  </t>
  </si>
  <si>
    <t>3.7.7.</t>
  </si>
  <si>
    <t>Poskusno obratovanje</t>
  </si>
  <si>
    <t>ki obsega: polnjenje omrežja, pregled inštalacije, armatur, aparatov, delovanja črpalke, uravnovešanje sistemov,…</t>
  </si>
  <si>
    <t>3.7.8.</t>
  </si>
  <si>
    <t>Nastavitev, zagon in označevanje naprav</t>
  </si>
  <si>
    <t>vključno nastavitev predtokov s strani pooblaščene inštitucije. Označevanje skladno z navodili s strani naročnika.</t>
  </si>
  <si>
    <t>3.7.9.</t>
  </si>
  <si>
    <t>Izvedba hidravličnega uravnovešanja</t>
  </si>
  <si>
    <t>vgrajenih sistemov ogrevanja, vključno z izdajo poročila.</t>
  </si>
  <si>
    <t>3.7.10.</t>
  </si>
  <si>
    <t>sistema ogrevanja z mehčano vodo</t>
  </si>
  <si>
    <t>3.7.11.</t>
  </si>
  <si>
    <t>Izvedba odzračevanja kompletne inštalacije</t>
  </si>
  <si>
    <t>inštalacije sistema ogrevanja in hlajenja po izvedenem polnjenju sistema ogrevanja in hlajenja</t>
  </si>
  <si>
    <t>3.7.12.</t>
  </si>
  <si>
    <t>Pripravljalna dela</t>
  </si>
  <si>
    <t>zarisovanje in zaključna dela</t>
  </si>
  <si>
    <t>3.7.13.</t>
  </si>
  <si>
    <t>Ročni vris sprememb izvajalca</t>
  </si>
  <si>
    <t>v obstoječi PZI projekt in predaja izdelovalcu PID dokumentacije</t>
  </si>
  <si>
    <t>3.7.14.</t>
  </si>
  <si>
    <t>Izdelava projekta izvedenih del PID</t>
  </si>
  <si>
    <t>3.7.15.</t>
  </si>
  <si>
    <t>Splošni, manipulativni in transportni stroški</t>
  </si>
  <si>
    <t>4.</t>
  </si>
  <si>
    <t>PREZRAČEVANJE</t>
  </si>
  <si>
    <t>4.1.</t>
  </si>
  <si>
    <t>NAPRAVE IN OPREMA</t>
  </si>
  <si>
    <t>4.1.1.</t>
  </si>
  <si>
    <t>Klimatska naprava KN1 - Igralnice zahod</t>
  </si>
  <si>
    <t>dvoetažna, modulna, za zunanjo postavitev, sestavljena iz naslednjih elementov:
z ohišjem iz nosilnega okvira iz votlih Al profilov s prekinjenim toplotnim mostom in tlačno litih vogalnih elementov iz korozijsko odpornega aluminija ter dvostenskih panelov s toplotno in zvočno izolacijo iz mineralne volne debeline 50 mm s pravokotno orientiranimi vlakni, z notranjim plaščem pocinkane jeklene pločevine in zunanjim plaščem iz korozijsko odporne ZnAlMg pločevine. Naprava je znotraj popolnoma gladka, brez vijačnih konic.
Naprava ima vsa potrebna posluževalna vrata ali posluževalne pokrove za dostop do funkcijskih elementov znotraj ohišja. Po obodu le teh pa je nameščen votli gumijasti tesnilni profil kvalitete EPDM. Vrata so na okvir pritrjena s tečaji zapirajo pa s kljukami, katere je mogoče odpreti le s ključem, skladno z evropsko direktivo o strojih. 
Zaradi zaščite elementov dna in zaradi montaže ima naprava na spodnji strani integriran temeljni okvir iz aluminija višine 100 mm.</t>
  </si>
  <si>
    <t>Mehanske lastnosti ohišja klimatske naprave po EN 1886 so naslednje: 
- mehanska stabilnost: razred D1
- tesnost ohišja pri negativnem tlaku -400 Pa: razred L1
- tesnost ohišja pri pozitivnem tlaku +700 Pa: razred L1
- tesnost vgrajenih filtrov pri negativnem tlaku -400 Pa: razred F9
- tesnost vgrajenih filtrov pri pozitivnem tlaku +400 Pa: razred F9
- toplotna prehodnost ohišja: razred T2
- toplotni mostovi: TB2
- razred požarne odpornosti toplotne izolacije A1 po DIN 4102</t>
  </si>
  <si>
    <t>DOVOD ZRAKA:</t>
  </si>
  <si>
    <r>
      <rPr>
        <b/>
        <sz val="10"/>
        <color indexed="8"/>
        <rFont val="Calibri"/>
        <family val="2"/>
        <charset val="238"/>
      </rPr>
      <t xml:space="preserve">Zajemna havba:
</t>
    </r>
    <r>
      <rPr>
        <sz val="10"/>
        <color indexed="8"/>
        <rFont val="Calibri"/>
        <family val="2"/>
        <charset val="238"/>
      </rPr>
      <t>z vgrajeno zaporno žaluzijo v modulnem ohišju. Havba je pod kotom 90° glede na izpuh.</t>
    </r>
  </si>
  <si>
    <r>
      <rPr>
        <b/>
        <sz val="10"/>
        <color indexed="8"/>
        <rFont val="Calibri"/>
        <family val="2"/>
        <charset val="238"/>
      </rPr>
      <t>Filterska sekcija:</t>
    </r>
    <r>
      <rPr>
        <sz val="10"/>
        <color indexed="8"/>
        <rFont val="Calibri"/>
        <family val="2"/>
        <charset val="238"/>
      </rPr>
      <t xml:space="preserve">
Vrečasti filtri kvalitete F7-ePM1 65% za sveži zrak. Zapiralni mehanizem omogoča enostavno ter hitro menjavo filtrov, istočasno pa zagotavlja dobro tesnenje. Za dodatno tesnenje pa skrbijo tesnila na obodu filterske sekcije.
</t>
    </r>
  </si>
  <si>
    <r>
      <rPr>
        <b/>
        <sz val="10"/>
        <color indexed="8"/>
        <rFont val="Calibri"/>
        <family val="2"/>
        <charset val="238"/>
      </rPr>
      <t>Sekcija izmenjevalca toplote</t>
    </r>
    <r>
      <rPr>
        <sz val="10"/>
        <color indexed="8"/>
        <rFont val="Calibri"/>
        <family val="2"/>
        <charset val="238"/>
      </rPr>
      <t>:
Sekcija sorpcijskega rotacijskega izmenjevalca toplote:
Sestavljena je iz rotacijskega regeneratorja, visokega izkoristka pri vračanju temperature in vlage, z zveznim pogonom. Lažje čiščenje omogočajo velika dostopna vratca. 
Tehnični podatki pri projektnih pogojih:
Pozimi:
- stopnja vračanja senzibilne toplote: 83,8 %
- stopnja vračanja vlage: 70,2 %
- stanje zunanjega zraka: -13°C, 90%RH
- stanje notranjega zraka: 21°C, 40%RH
- temperatura zunanjega zraka za enoto: 15,5°C
- vrnjena toplotna energija: 58,1 kW                                                                   
Poleti:
- stopnja vračanja senzibilne energije: 83,8%
- stanje zunanjega zraka: 35°C, 40%RH
- stanje notranjega zraka: 25°C, 60%RH
- temperatura zunanjega zraka za enoto: 26,6 °C
- vrnjena hladilna energija: 19,2 kW</t>
    </r>
  </si>
  <si>
    <r>
      <rPr>
        <b/>
        <sz val="10"/>
        <color indexed="8"/>
        <rFont val="Calibri"/>
        <family val="2"/>
        <charset val="238"/>
      </rPr>
      <t>Dovodni ventilator:</t>
    </r>
    <r>
      <rPr>
        <sz val="10"/>
        <color indexed="8"/>
        <rFont val="Calibri"/>
        <family val="2"/>
        <charset val="238"/>
      </rPr>
      <t xml:space="preserve">
Direktno gnani ventilator z EC motorjem. Ventilator je  statično in dinamično uravnotežen. Ventilatorsko kolo in motor sta montirana na neodvisni podstavek  z vodili, vključno z gumijastimi protivibracijskimi podlogami. Ventilator in ohišje naprave sta spojena z gibljivim priključkom, kar preprečuje prenos vibracij med obratovanjem.
Dovod zraka: 4.610 m3/h     300 Pa    Pel= 1,9kW</t>
    </r>
  </si>
  <si>
    <r>
      <t xml:space="preserve">Prazna komora:
</t>
    </r>
    <r>
      <rPr>
        <sz val="10"/>
        <color indexed="8"/>
        <rFont val="Calibri"/>
        <family val="2"/>
        <charset val="238"/>
      </rPr>
      <t>za vgradnjo armatur za vodni izmenjevalec.</t>
    </r>
  </si>
  <si>
    <r>
      <t xml:space="preserve">Sekcija dogrelnika/hladilnika:
</t>
    </r>
    <r>
      <rPr>
        <sz val="10"/>
        <color indexed="8"/>
        <rFont val="Calibri"/>
        <family val="2"/>
        <charset val="238"/>
      </rPr>
      <t>Kombinirani vodni izmenjevalec je sestavljen iz bakrenih cevi z navarjenimi aluminijastimi lamelami. Primerni so za temperature do 130°C in tlake do 10 bar. Izmenjevalec mora imeti notranje priključke!</t>
    </r>
  </si>
  <si>
    <t>Tehnični podatki hlajenje:
- medij: voda + glikol:  65% + 35%
- hladilna moč: 11,8 kW
- temperaturni režim medija: 6/11°C
- pretok vode: 0,63 l/s
- padec tlaka na vodni strani: 24kPa
- temperatura za hladilcem: 20°C</t>
  </si>
  <si>
    <t>Tehnični podatki gretje:
- medij: voda + glikol:  65 + 35%
- grelna moč: 9,9 kW
- temperaturni režim medija: 40/33°C 
- pretok vode: 0,65 l/s
- padec tlaka na vodni strani: 22kPa
- temperatura za grelcem: 21°C</t>
  </si>
  <si>
    <r>
      <t xml:space="preserve">Prazna komora:
</t>
    </r>
    <r>
      <rPr>
        <sz val="10"/>
        <color indexed="8"/>
        <rFont val="Calibri"/>
        <family val="2"/>
        <charset val="238"/>
      </rPr>
      <t xml:space="preserve">za vlaženje z vgrajenim distributorjem pare                                             </t>
    </r>
    <r>
      <rPr>
        <b/>
        <sz val="10"/>
        <color indexed="8"/>
        <rFont val="Calibri"/>
        <family val="2"/>
        <charset val="238"/>
      </rPr>
      <t xml:space="preserve">                      </t>
    </r>
  </si>
  <si>
    <t>ODVOD:</t>
  </si>
  <si>
    <r>
      <rPr>
        <b/>
        <sz val="10"/>
        <color indexed="8"/>
        <rFont val="Calibri"/>
        <family val="2"/>
        <charset val="238"/>
      </rPr>
      <t xml:space="preserve">Filterska sekcija:
</t>
    </r>
    <r>
      <rPr>
        <sz val="10"/>
        <color indexed="8"/>
        <rFont val="Calibri"/>
        <family val="2"/>
        <charset val="238"/>
      </rPr>
      <t>Posebni virucidni vrečasti filtri kvalitete F9-ePM1 90% z uporabo posebne plazma tehnologije neutralizirajo in uničijo 99% virusov, vključno COVID19. Učinkovitost verificirana na Luksemburškem inštitutu za znanost in tehnologijo v skladu z ISO10705 in EN18184: bakterijska učinkovitost filtracije (BFE) 99,8%, zmanjšanje virusne obremenitve nad 99%. Energetske učinkovitost filtra A+ po Euroventu. Zapiralni mehanizem omogoča enostavno ter hitro menjavo filtrov, istočasno pa zagotavlja dobro tesnenje. Za dodatno tesnenje pa skrbijo tesnila na obodu filterske sekcije.</t>
    </r>
  </si>
  <si>
    <r>
      <t xml:space="preserve">Prazna komora:
</t>
    </r>
    <r>
      <rPr>
        <sz val="10"/>
        <color indexed="8"/>
        <rFont val="Calibri"/>
        <family val="2"/>
        <charset val="238"/>
      </rPr>
      <t>za vgradnjo elektrokrmilne omare</t>
    </r>
  </si>
  <si>
    <r>
      <t xml:space="preserve">Sekcija izmenjevalca toplote:
</t>
    </r>
    <r>
      <rPr>
        <sz val="10"/>
        <color indexed="8"/>
        <rFont val="Calibri"/>
        <family val="2"/>
        <charset val="238"/>
      </rPr>
      <t>opisana v dovodnem delu</t>
    </r>
  </si>
  <si>
    <r>
      <rPr>
        <b/>
        <sz val="10"/>
        <color indexed="8"/>
        <rFont val="Calibri"/>
        <family val="2"/>
        <charset val="238"/>
      </rPr>
      <t>Odvodni ventilator:</t>
    </r>
    <r>
      <rPr>
        <sz val="10"/>
        <color indexed="8"/>
        <rFont val="Calibri"/>
        <family val="2"/>
        <charset val="238"/>
      </rPr>
      <t xml:space="preserve">
Direktno gnani ventilator z EC motorjem. Ventilator je  statično in dinamično uravnotežen. Ventilatorsko kolo in motor sta montirana na neodvisni podstavek  z vodili, vključno z gumijastimi protivibracijskimi podlogami. Ventilator in ohišje naprave sta spojena z gibljivim priključkom, kar preprečuje prenos vibracij med obratovanjem. 
Dovod zraka: 4.610 m3/h     300 Pa    Pel= 1,9kW</t>
    </r>
  </si>
  <si>
    <r>
      <t xml:space="preserve">Sekcija dušilca zvoka:
</t>
    </r>
    <r>
      <rPr>
        <sz val="10"/>
        <color indexed="8"/>
        <rFont val="Calibri"/>
        <family val="2"/>
        <charset val="238"/>
      </rPr>
      <t>v izoliranem ohišju so vstavljene dušilne kulise debeline 200mm iz materiala z visoko sposobnostjo absorbiranja zvoka
Dušenje pri 250Hz=13 dB(A)</t>
    </r>
  </si>
  <si>
    <r>
      <rPr>
        <b/>
        <sz val="10"/>
        <color indexed="8"/>
        <rFont val="Calibri"/>
        <family val="2"/>
        <charset val="238"/>
      </rPr>
      <t xml:space="preserve">Izpušna havba:
</t>
    </r>
    <r>
      <rPr>
        <sz val="10"/>
        <color indexed="8"/>
        <rFont val="Calibri"/>
        <family val="2"/>
        <charset val="238"/>
      </rPr>
      <t>z vgrajeno zaporno žaluzijo v modulnem ohišju</t>
    </r>
  </si>
  <si>
    <r>
      <rPr>
        <b/>
        <sz val="10"/>
        <color indexed="8"/>
        <rFont val="Calibri"/>
        <family val="2"/>
        <charset val="238"/>
      </rPr>
      <t>Regulacija:</t>
    </r>
    <r>
      <rPr>
        <sz val="10"/>
        <color indexed="8"/>
        <rFont val="Calibri"/>
        <family val="2"/>
        <charset val="238"/>
      </rPr>
      <t xml:space="preserve">
Elektro krmilna omara za montažo v klimat se sestoji iz močnostne opreme (varovalk posameznih sklopov...) ter mikroprocesorskega krmilnika. V sklopu regulacije so upoštevana vsa potrebna tipala oz. stikala (temp. tipala na dovodu, odvodu, protizmrzovalni termostati, tlačna stikala za sign. umazanosti filtrov) potrebna za izvedbo vseh zahtevanih funkcij. 
DDC krmilnik s potrebnim naloženim softwareom je montiran v elektro krmilni omari.                                                                                                                                                                     Krmilno/reg. sklop omogoča naslednje posebne funkcije:
- regulacija pretoka
- temperaturna  regulacija na konstantno temperaturo vpiha
- prosto hlajenje
- nočno hlajenje
- omogoča regulacijo vlage
- delovanje po tedenskem urniku
- krmiljenje zveznega mešalnega ventila za grelnik/hladilnik ter vklop obtočne črpalke
- spremljanje električne porabe ventilatorjev dnevno, tedensko, mesečno, letno in za obdobje 3 let
- vgrajen WEB server za povezavo na računalnik in dostop preko Clouda
- povezava na CNS preko ModBUS-a ali BACnet-a (RS485 ali TCP/IP)</t>
    </r>
  </si>
  <si>
    <t>Posluževalni zaslon je 7'' barvni grafični zaslon z besedilnimi informacijami v slovenskem jeziku in omogoča spremljanje vseh parametrov klimata ter ima grafični prikaz funkcionalne sheme klimata s parametri v realnem času. Vsi klimati se med seboj vežejo v komunikacijsko zanko in se lahko preko enega zaslona spremlja delovanje vseh klimatov.</t>
  </si>
  <si>
    <r>
      <rPr>
        <b/>
        <sz val="10"/>
        <color indexed="8"/>
        <rFont val="Calibri"/>
        <family val="2"/>
        <charset val="238"/>
      </rPr>
      <t>Dodatna oprema:</t>
    </r>
    <r>
      <rPr>
        <sz val="10"/>
        <color indexed="8"/>
        <rFont val="Calibri"/>
        <family val="2"/>
        <charset val="238"/>
      </rPr>
      <t xml:space="preserve">
- fleksibilni priključki    2 kos
- sifon    1 kos
- streha
- podstavni okvir h=125mm
- 3-p mešalni ventil ZMD340-25 + zvezni pogon ventila RVAZ4-24A</t>
    </r>
  </si>
  <si>
    <r>
      <rPr>
        <b/>
        <sz val="10"/>
        <color indexed="8"/>
        <rFont val="Calibri"/>
        <family val="2"/>
        <charset val="238"/>
      </rPr>
      <t>Zvočna moč naprave:</t>
    </r>
    <r>
      <rPr>
        <sz val="10"/>
        <color indexed="8"/>
        <rFont val="Calibri"/>
        <family val="2"/>
        <charset val="238"/>
      </rPr>
      <t xml:space="preserve">
- zajem svežega zraka:   66,7 dB(A)
- dovodni priključek: 75,9 dB(A)
- odvodni priključek: 66,5 dB(A)
- izpuh izrabljenega zraka: 69,8 dB(A)
- ohišje: 40,3 dB(A) na razdalji 2m od naprave</t>
    </r>
  </si>
  <si>
    <r>
      <rPr>
        <b/>
        <sz val="10"/>
        <color indexed="8"/>
        <rFont val="Calibri"/>
        <family val="2"/>
        <charset val="238"/>
      </rPr>
      <t>Skupni podatki naprave:</t>
    </r>
    <r>
      <rPr>
        <sz val="10"/>
        <color indexed="8"/>
        <rFont val="Calibri"/>
        <family val="2"/>
        <charset val="238"/>
      </rPr>
      <t xml:space="preserve">
- električna moč: 4,0kW, 400V/50Hz/3f
Dimenzije:
- dolžina:  5170 mm
- širina:    1665 mm
- višina:    1625 mm
- teža:      1647 kg
Opomba: 
naprava ustreza Ecodesign direktivi  2018 ter spada v energijski razred A+. SFP=698, naprava ima Eurovent certifikat</t>
    </r>
  </si>
  <si>
    <t>(ustreza proizvod Systemair tip KA HSO-5/2-D-R-50P-TB2-L1 ali enakovredno)</t>
  </si>
  <si>
    <t>4.1.2.</t>
  </si>
  <si>
    <t>Parni vlažilnik za klimat KN1</t>
  </si>
  <si>
    <t>avtomatski, elektrodni, za proizvodnjo in razvod sterilne čiste vodne pare, brez vonja. Priključen je neposredno na vodo iz vodovoda, s tlakom od 1 do 10 bar (0,1 do 1,0 Mpa). Priprava vode ni potrebna.
Visoko učinkovita elektronska krmilna naprava, z visoko-integriranim mikro krmilnikom, konstrukcijo BC (BC= bus communication / bus komunikacija) in vmesnikom RS 485, omogoča povezavo vlažilnika AT 4 s centralnim sistemom za vodenje objekta. Elektronska krmilna naprava s pomočjo algoritmov logike Fuzzy uravnava proces uparjanja in stalno nadzira delovanje vlažilnika, kar zagotavlja maksimalno energetsko učinkovitost. Nivo programiranja napravam omogoča, da se lahko prilagajajo zelo različnim pogojem. Nivo servisiranja omogoča kontrolo in servisiranje vseh sestavnih delov. 
Standardna oprema vključuje daljinsko indikacijo skupinskih sporočil. Sistem SC – samočistilni sistem parnega cilindra – znatno podaljšuje življenjsko dobo cilindra in zmanjšuje vzdrževanje na minimum. Kadar se v cilindru pojavi pena, se vključi sistem za preprečevanje penjenja</t>
  </si>
  <si>
    <t>Vlažilnik je popolnoma ožičen in sestavljen. Ob dobavi je že pripravljen za priključitev in opremljen z vsem potrebnim montažnim materialom.
Ohišje:
Nerjaveče jeklo, vrata z epoksi premazom, dostop s prednje strani do vseh elementov olajšuje vzdrževanje
Parni cilinder:
S popolnoma zaščitenimi elektrodami in odstranljivim, odtočnim lovilnikom nesnage, ki ga je mogoče očistiti.
Tipkovnica :
Prikaz proizvodnje pare, nastavitvene vrednosti, toka, porabe, omejitve zmogljivosti, prikaz odstopanj in signalov za vzdrževanje. Nivo programiranja, nivo servisiranja.
Proporcionalni adaptor za zvezno regualcijo vlage je že vgrajen v napravi</t>
  </si>
  <si>
    <t>Tehnični podatki:
- kapaciteta: 3-15 kg/h pare
- napajanje: 400V/3f/50Hz
- Pel= 11,3 kW
- I=16,2A
- teža v obratovanju: 29kg
- dimenzije: š x v x g:  468x620x345mm</t>
  </si>
  <si>
    <t>Dodatna oprema:
- inox distributor pare: 71-1200mm   1 kos
- parna cev 35/46mm: 3m
- cev za kondenz 8/12mm: 3m
- tipalo vlage: HDT2500  2 kos
- vodni filter Z261  1 kos
- izolirano ohišje za postavitev vlažilca na prosto (z el. grelnikom ter ventilatorjem)</t>
  </si>
  <si>
    <t>Krmiljenje vlage poteka preko avtomatike klimata!</t>
  </si>
  <si>
    <t>(ustreza proizvod Nordman tip AT4/1534 ali enakovredno)</t>
  </si>
  <si>
    <t>4.1.3.</t>
  </si>
  <si>
    <t>Klimatska naprava KN2 - Igralnice vzhod</t>
  </si>
  <si>
    <r>
      <rPr>
        <b/>
        <sz val="10"/>
        <color indexed="8"/>
        <rFont val="Calibri"/>
        <family val="2"/>
        <charset val="238"/>
      </rPr>
      <t>Sekcija izmenjevalca toplote</t>
    </r>
    <r>
      <rPr>
        <sz val="10"/>
        <color indexed="8"/>
        <rFont val="Calibri"/>
        <family val="2"/>
        <charset val="238"/>
      </rPr>
      <t>:
Sekcija sorpcijskega rotacijskega izmenjevalca toplote:
Sestavljena je iz rotacijskega regeneratorja, visokega izkoristka pri vračanju temperature in vlage, z zveznim pogonom. Lažje čiščenje omogočajo velika dostopna vratca. 
Tehnični podatki pri projektnih pogojih:
Pozimi:
- stopnja vračanja senzibilne toplote: 81,7 %
- stopnja vračanja vlage: 68,1 %
- stanje zunanjega zraka: -13°C, 90%RH
- stanje notranjega zraka: 21°C, 40%RH
- temperatura zunanjega zraka za enoto: 14,8°C
- vrnjena toplotna energija: 87,4 kW                                                                   
Poleti:
- stopnja vračanja senzibilne energije: 81,7%
- stanje zunanjega zraka: 35°C, 40%RH
- stanje notranjega zraka: 25°C, 60%RH
- temperatura zunanjega zraka za enoto: 26,8 °C
- vrnjena hladilna energija: 28,7 kW</t>
    </r>
  </si>
  <si>
    <r>
      <rPr>
        <b/>
        <sz val="10"/>
        <color indexed="8"/>
        <rFont val="Calibri"/>
        <family val="2"/>
        <charset val="238"/>
      </rPr>
      <t>Dovodni ventilator:</t>
    </r>
    <r>
      <rPr>
        <sz val="10"/>
        <color indexed="8"/>
        <rFont val="Calibri"/>
        <family val="2"/>
        <charset val="238"/>
      </rPr>
      <t xml:space="preserve">
Direktno gnani ventilator z EC motorjem. Ventilator je  statično in dinamično uravnotežen. Ventilatorsko kolo in motor sta montirana na neodvisni podstavek  z vodili, vključno z gumijastimi protivibracijskimi podlogami. Ventilator in ohišje naprave sta spojena z gibljivim priključkom, kar preprečuje prenos vibracij med obratovanjem.
Dovod zraka: 7.125 m3/h     300 Pa    Pel= 3,45kW</t>
    </r>
  </si>
  <si>
    <t>Tehnični podatki hlajenje:
- medij: voda + glikol:  65% + 35%
- hladilna moč: 20,2 kW
- temperaturni režim medija: 6/11°C
- pretok vode: 1,09 l/s
- padec tlaka na vodni strani: 28kPa
- temperatura za hladilcem: 20°C</t>
  </si>
  <si>
    <t>Tehnični podatki gretje:
- medij: voda + glikol:  65 + 35%
- grelna moč: 15,9 kW
- temperaturni režim medija: 40/33°C 
- pretok vode: 1,14 l/s
- padec tlaka na vodni strani: 26kPa
- temperatura za grelcem: 21°C</t>
  </si>
  <si>
    <r>
      <rPr>
        <b/>
        <sz val="10"/>
        <color indexed="8"/>
        <rFont val="Calibri"/>
        <family val="2"/>
        <charset val="238"/>
      </rPr>
      <t>Odvodni ventilator:</t>
    </r>
    <r>
      <rPr>
        <sz val="10"/>
        <color indexed="8"/>
        <rFont val="Calibri"/>
        <family val="2"/>
        <charset val="238"/>
      </rPr>
      <t xml:space="preserve">
Direktno gnani ventilator z EC motorjem. Ventilator je  statično in dinamično uravnotežen. Ventilatorsko kolo in motor sta montirana na neodvisni podstavek  z vodili, vključno z gumijastimi protivibracijskimi podlogami. Ventilator in ohišje naprave sta spojena z gibljivim priključkom, kar preprečuje prenos vibracij med obratovanjem. 
Dovod zraka: 7.125 m3/h     300 Pa    Pel= 3,45kW</t>
    </r>
  </si>
  <si>
    <r>
      <rPr>
        <b/>
        <sz val="10"/>
        <color indexed="8"/>
        <rFont val="Calibri"/>
        <family val="2"/>
        <charset val="238"/>
      </rPr>
      <t>Dodatna oprema:</t>
    </r>
    <r>
      <rPr>
        <sz val="10"/>
        <color indexed="8"/>
        <rFont val="Calibri"/>
        <family val="2"/>
        <charset val="238"/>
      </rPr>
      <t xml:space="preserve">
- fleksibilni priključki    2 kos
- sifon    1 kos
- streha
- podstavni okvir h=125mm
- 3-p mešalni ventil ZMD325-10 + zvezni pogon ventila RVAZ4-24A</t>
    </r>
  </si>
  <si>
    <r>
      <rPr>
        <b/>
        <sz val="10"/>
        <color indexed="8"/>
        <rFont val="Calibri"/>
        <family val="2"/>
        <charset val="238"/>
      </rPr>
      <t>Zvočna moč naprave:</t>
    </r>
    <r>
      <rPr>
        <sz val="10"/>
        <color indexed="8"/>
        <rFont val="Calibri"/>
        <family val="2"/>
        <charset val="238"/>
      </rPr>
      <t xml:space="preserve">
- zajem svežega zraka:   66,6 dB(A)
- dovodni priključek: 75,4 dB(A)
- odvodni priključek: 66,0 dB(A)
- izpuh izrabljenega zraka: 67,3 dB(A)
- ohišje: 40,2 dB(A) na razdalji 2m od naprave</t>
    </r>
  </si>
  <si>
    <r>
      <rPr>
        <b/>
        <sz val="10"/>
        <color indexed="8"/>
        <rFont val="Calibri"/>
        <family val="2"/>
        <charset val="238"/>
      </rPr>
      <t>Skupni podatki naprave:</t>
    </r>
    <r>
      <rPr>
        <sz val="10"/>
        <color indexed="8"/>
        <rFont val="Calibri"/>
        <family val="2"/>
        <charset val="238"/>
      </rPr>
      <t xml:space="preserve">
- električna moč: 7,2kW, 400V/50Hz/3f
Dimenzije:
- dolžina:  5800 mm
- širina:    1360 mm
- višina:    2235 mm
- teža:      1861 kg
Opomba: 
naprava ustreza Ecodesign direktivi  2018 ter spada v energijski razred A+. SFP=698, naprava ima Eurovent certifikat</t>
    </r>
  </si>
  <si>
    <t>(ustreza proizvod Systemair tip KA HSO-4/3-D-R-50P-TB2-L1 ali enakovredno)</t>
  </si>
  <si>
    <t>4.1.4.</t>
  </si>
  <si>
    <t>Parni vlažilnik za klimat KN2</t>
  </si>
  <si>
    <t>4.1.5.</t>
  </si>
  <si>
    <t>Klimatska naprava KN3 - Sanitarije zahod</t>
  </si>
  <si>
    <t>modulna, dvoetažna, za zunanjo postavitev, sestavljena iz naslednjih elementov:
z ohišjem iz nosilnega okvira iz votlih Al profilov s prekinjenim toplotnim mostom in tlačno litih vogalnih elementov iz korozijsko odpornega aluminija ter dvostenskih panelov s toplotno in zvočno izolacijo iz mineralne volne debeline 50 mm s pravokotno orientiranimi vlakni, z notranjim plaščem pocinkane jeklene pločevine in zunanjim plaščem iz korozijsko odporne ZnAlMg pločevine. Naprava je znotraj popolnoma gladka, brez vijačnih konic.
Naprava ima vsa potrebna posluževalna vrata ali posluževalne pokrove za dostop do funkcijskih elementov znotraj ohišja. Po obodu le teh pa je nameščen votli gumijasti tesnilni profil kvalitete EPDM. Vrata so na okvir pritrjena s tečaji zapirajo pa s kljukami, katere je mogoče odpreti le s ključem, skladno z evropsko direktivo o strojih. 
Zaradi zaščite elementov dna in zaradi montaže ima naprava na spodnji strani integriran temeljni okvir iz aluminija višine 100 mm</t>
  </si>
  <si>
    <t>Mehanske lastnosti ohišja klimatske naprave po EN 1886 so naslednje:
- mehanska stabilnost: razred D1
- tesnost ohišja pri negativnem tlaku -400 Pa: razred L1
- tesnost ohišja pri pozitivnem tlaku +700 Pa: razred L1
- tesnost vgrajenih filtrov pri negativnem tlaku -400 Pa: razred F9
- tesnost vgrajenih filtrov pri pozitivnem tlaku +400 Pa: razred F9
- toplotna prehodnost ohišja: razred T2
- toplotni mostovi: TB2
- razred požarne odpornosti toplotne izolacije A1 po DIN 4102</t>
  </si>
  <si>
    <r>
      <rPr>
        <b/>
        <sz val="10"/>
        <color indexed="8"/>
        <rFont val="Calibri"/>
        <family val="2"/>
        <charset val="238"/>
      </rPr>
      <t xml:space="preserve">Zajemna havba:
</t>
    </r>
    <r>
      <rPr>
        <sz val="10"/>
        <color indexed="8"/>
        <rFont val="Calibri"/>
        <family val="2"/>
        <charset val="238"/>
      </rPr>
      <t>z vgrajeno zaporno žaluzijo v modulnem ohišju</t>
    </r>
  </si>
  <si>
    <r>
      <rPr>
        <b/>
        <sz val="10"/>
        <color indexed="8"/>
        <rFont val="Calibri"/>
        <family val="2"/>
        <charset val="238"/>
      </rPr>
      <t>Filterska sekcija:</t>
    </r>
    <r>
      <rPr>
        <sz val="10"/>
        <color indexed="8"/>
        <rFont val="Calibri"/>
        <family val="2"/>
        <charset val="238"/>
      </rPr>
      <t xml:space="preserve">
Vrečasti filtri kvalitete F7-ePM1 65% za sveži zrak. Zapiralni mehanizem omogoča enostavno ter hitro menjavo filtrov, istočasno pa zagotavlja dobro tesnenje. Za dodatno tesnenje pa skrbijo tesnila na obodu filterske sekcije</t>
    </r>
  </si>
  <si>
    <r>
      <rPr>
        <b/>
        <sz val="10"/>
        <color indexed="8"/>
        <rFont val="Calibri"/>
        <family val="2"/>
        <charset val="238"/>
      </rPr>
      <t>Dovodni ventilator:</t>
    </r>
    <r>
      <rPr>
        <sz val="10"/>
        <color indexed="8"/>
        <rFont val="Calibri"/>
        <family val="2"/>
        <charset val="238"/>
      </rPr>
      <t xml:space="preserve">
Direktno gnani ventilator z EC motorjem. Ventilator je  statično in dinamično uravnotežen. Ventilatorsko kolo in motor sta montirana na neodvisni podstavek  z vodili, vključno z gumijastimi protivibracijskimi podlogami. Ventilator in ohišje naprave sta spojena z gibljivim priključkom, kar preprečuje prenos vibracij med obratovanjem
Dovod zraka: 1.020 m3/h     250 Pa    Pel= 0,5kW</t>
    </r>
  </si>
  <si>
    <r>
      <rPr>
        <b/>
        <sz val="10"/>
        <color indexed="8"/>
        <rFont val="Calibri"/>
        <family val="2"/>
        <charset val="238"/>
      </rPr>
      <t>Sekcija izmenjevalca toplote</t>
    </r>
    <r>
      <rPr>
        <sz val="10"/>
        <color indexed="8"/>
        <rFont val="Calibri"/>
        <family val="2"/>
        <charset val="238"/>
      </rPr>
      <t>:
Sestavljena je iz ploščnega protitočnega rekuperatorja, visokega izkoristka, z bypass loputo, eliminatorjem kapljic in kondenznim koritom. Lažje čiščenje omogočajo velika dostopna vratca.
Tehnični podatki pri projektnih pogojih:
Pozimi:
- stopnja vračanja občutene toplote: 90,0 %
- stopnja vračanja toplote po EN308: 85,5 %
- stanje zunanjega zraka: -13°C, 90%RH
- stanje notranjega zraka: 21°C, 40%RH
- temperatura zunanjega zraka za enoto: 17,6°C
- vrnjena toplotna energija:  10,5kW
Poleti:
- stopnja vračanja občutene toplote: 85,4%
- stanje zunanjega zraka: 35°C, 40%RH
- stanje notranjega zraka: 27°C, 60%RH
- temperatura zunanjega zraka za enoto: 28,2
- vrnjena hladilna energija:  2,4 kW</t>
    </r>
  </si>
  <si>
    <r>
      <t xml:space="preserve">Prazna komora:
</t>
    </r>
    <r>
      <rPr>
        <sz val="10"/>
        <color indexed="8"/>
        <rFont val="Calibri"/>
        <family val="2"/>
        <charset val="238"/>
      </rPr>
      <t>za vgradnjo armatur za vodni izmenjevalec</t>
    </r>
  </si>
  <si>
    <r>
      <rPr>
        <b/>
        <sz val="10"/>
        <color indexed="8"/>
        <rFont val="Calibri"/>
        <family val="2"/>
        <charset val="238"/>
      </rPr>
      <t>Sekcija električnega grelnika:</t>
    </r>
    <r>
      <rPr>
        <sz val="10"/>
        <color indexed="8"/>
        <rFont val="Calibri"/>
        <family val="2"/>
        <charset val="238"/>
      </rPr>
      <t xml:space="preserve">
Elektrilni grelnik je sestavljen iz ohišja iz alucinka, grelni elementi so iz nerjavnega materiala EN 1.4301. V ločenem delu so električne priključne sponke. Električni grelnik ima dvojno zaščito pred pregretjem: z avtomatskim in ročnim resetiranjem ter regulacijo z 0-10V zunanjim signalom.
Tehnični podatki:
- grelna moč: 3kW
- temperatura za grelnikom: 21°C
- število stopenj električnega grelnika: 1</t>
    </r>
  </si>
  <si>
    <r>
      <t xml:space="preserve">Sekcija izmenjevalca toplote:
</t>
    </r>
    <r>
      <rPr>
        <sz val="10"/>
        <color indexed="8"/>
        <rFont val="Calibri"/>
        <family val="2"/>
        <charset val="238"/>
      </rPr>
      <t>opisana v dovodnem delu.</t>
    </r>
  </si>
  <si>
    <r>
      <rPr>
        <b/>
        <sz val="10"/>
        <color indexed="8"/>
        <rFont val="Calibri"/>
        <family val="2"/>
        <charset val="238"/>
      </rPr>
      <t>Odvodni ventilator:</t>
    </r>
    <r>
      <rPr>
        <sz val="10"/>
        <color indexed="8"/>
        <rFont val="Calibri"/>
        <family val="2"/>
        <charset val="238"/>
      </rPr>
      <t xml:space="preserve">
Direktno gnani ventilator z EC motorjem. Ventilator je  statično in dinamično uravnotežen. Ventilatorsko kolo in motor sta montirana na neodvisni podstavek  z vodili, vključno z gumijastimi protivibracijskimi podlogami. Ventilator in ohišje naprave sta spojena z gibljivim priključkom, kar preprečuje prenos vibracij med obratovanjem. 
Dovod zraka: 1.020 m3/h     250 Pa    Pel= 0,5kW</t>
    </r>
  </si>
  <si>
    <r>
      <rPr>
        <b/>
        <sz val="10"/>
        <color indexed="8"/>
        <rFont val="Calibri"/>
        <family val="2"/>
        <charset val="238"/>
      </rPr>
      <t xml:space="preserve">Izpušna havba:
</t>
    </r>
    <r>
      <rPr>
        <sz val="10"/>
        <color indexed="8"/>
        <rFont val="Calibri"/>
        <family val="2"/>
        <charset val="238"/>
      </rPr>
      <t>z vgrajeno zaporno žaluzijo v modulnem ohišju. Havba je pod kotom 90° glede na zajem</t>
    </r>
  </si>
  <si>
    <r>
      <rPr>
        <b/>
        <sz val="10"/>
        <color indexed="8"/>
        <rFont val="Calibri"/>
        <family val="2"/>
        <charset val="238"/>
      </rPr>
      <t>Regulacija:</t>
    </r>
    <r>
      <rPr>
        <sz val="10"/>
        <color indexed="8"/>
        <rFont val="Calibri"/>
        <family val="2"/>
        <charset val="238"/>
      </rPr>
      <t xml:space="preserve">
Elektro krmilna omara za montažo v klimat se sestoji iz močnostne opreme (varovalk posameznih sklopov...) ter mikroprocesorskega krmilnika. V sklopu regulacije so upoštevana vsa potrebna tipala oz. stikala (temp. tipala na dovodu, odvodu, protizmrzovalni termostati, tlačna stikala za sign. umazanosti filtrov) potrebna za izvedbo vseh zahtevanih funkcij. 
DDC krmilnik s potrebnim naloženim softwareom je montiran v elektro krmilni omari.                                                                                                                                                                     Krmilno/reg. sklop omogoča naslednje posebne funkcije:
- regulacija pretoka
- temperaturna  regulacija na konstantno temperaturo vpiha
- prosto hlajenje
- nočno hlajenje
- delovanje po tedenskem urniku
- spremljanje električne porabe ventilatorjev dnevno, tedensko, mesečno, letno in za obdobje 3 let
- vgrajen WEB server za povezavo na računalnik in dostop preko Clouda
- povezava na CNS preko ModBUS-a ali BACnet-a (RS485 ali TCP/IP)</t>
    </r>
  </si>
  <si>
    <r>
      <rPr>
        <b/>
        <sz val="10"/>
        <color indexed="8"/>
        <rFont val="Calibri"/>
        <family val="2"/>
        <charset val="238"/>
      </rPr>
      <t>Dodatna oprema:</t>
    </r>
    <r>
      <rPr>
        <sz val="10"/>
        <color indexed="8"/>
        <rFont val="Calibri"/>
        <family val="2"/>
        <charset val="238"/>
      </rPr>
      <t xml:space="preserve">
- fleksibilni priključki    2 kos
- sifon    3 kos
- streha
- podstavni okvir h=125mm                                                                                                                                                                                                                                                                                                                                                                                                                                   </t>
    </r>
  </si>
  <si>
    <r>
      <rPr>
        <b/>
        <sz val="10"/>
        <color indexed="8"/>
        <rFont val="Calibri"/>
        <family val="2"/>
        <charset val="238"/>
      </rPr>
      <t>Zvočna moč naprave:</t>
    </r>
    <r>
      <rPr>
        <sz val="10"/>
        <color indexed="8"/>
        <rFont val="Calibri"/>
        <family val="2"/>
        <charset val="238"/>
      </rPr>
      <t xml:space="preserve">
- zajem svežega zraka:   61,1 dB(A)
- dovodni priključek: 60,0 dB(A)
- odvodni priključek: 51,7 dB(A)
- izpuh izrabljenega zraka: 73,3 dB(A)
- ohišje: 37,4 dB(A) na razdalji 2m od naprave</t>
    </r>
  </si>
  <si>
    <r>
      <rPr>
        <b/>
        <sz val="10"/>
        <color indexed="8"/>
        <rFont val="Calibri"/>
        <family val="2"/>
        <charset val="238"/>
      </rPr>
      <t>Skupni podatki naprave:</t>
    </r>
    <r>
      <rPr>
        <sz val="10"/>
        <color indexed="8"/>
        <rFont val="Calibri"/>
        <family val="2"/>
        <charset val="238"/>
      </rPr>
      <t xml:space="preserve">
- električna moč: 4,2kW, 400V/50Hz/3f
Dimenzije:
- dolžina:  3940 mm
- širina:     750 mm
- višina:    1425 mm
- teža:       744 kg
Opomba: 
naprava ustreza Ecodesign direktivi  2018 ter spada v energijski razred A+. SFP=418, naprava ima Eurovent certifikat</t>
    </r>
  </si>
  <si>
    <t>(ustreza proizvod Systemair tip KA HSO-2/1.5-D-L-50P-TB2-L1 ali enakovredno)</t>
  </si>
  <si>
    <t>4.1.6.</t>
  </si>
  <si>
    <t>Klimatska naprava KN4 - Sanitarije vzhod</t>
  </si>
  <si>
    <r>
      <rPr>
        <b/>
        <sz val="10"/>
        <color indexed="8"/>
        <rFont val="Calibri"/>
        <family val="2"/>
        <charset val="238"/>
      </rPr>
      <t>Dovodni ventilator:</t>
    </r>
    <r>
      <rPr>
        <sz val="10"/>
        <color indexed="8"/>
        <rFont val="Calibri"/>
        <family val="2"/>
        <charset val="238"/>
      </rPr>
      <t xml:space="preserve">
Direktno gnani ventilator z EC motorjem. Ventilator je  statično in dinamično uravnotežen. Ventilatorsko kolo in motor sta montirana na neodvisni podstavek  z vodili, vključno z gumijastimi protivibracijskimi podlogami. Ventilator in ohišje naprave sta spojena z gibljivim priključkom, kar preprečuje prenos vibracij med obratovanjem
Dovod zraka: 1.780 m3/h     250 Pa    Pel= 0,5kW</t>
    </r>
  </si>
  <si>
    <r>
      <rPr>
        <b/>
        <sz val="10"/>
        <color indexed="8"/>
        <rFont val="Calibri"/>
        <family val="2"/>
        <charset val="238"/>
      </rPr>
      <t>Sekcija izmenjevalca toplote</t>
    </r>
    <r>
      <rPr>
        <sz val="10"/>
        <color indexed="8"/>
        <rFont val="Calibri"/>
        <family val="2"/>
        <charset val="238"/>
      </rPr>
      <t>:
Sestavljena je iz ploščnega protitočnega rekuperatorja, visokega izkoristka, z bypass loputo, eliminatorjem kapljic in kondenznim koritom. Lažje čiščenje omogočajo velika dostopna vratca.
Tehnični podatki pri projektnih pogojih:
Pozimi:
- stopnja vračanja občutene toplote: 88,7 %
- stopnja vračanja toplote po EN308: 83,8 %
- stanje zunanjega zraka: -13°C, 90%RH
- stanje notranjega zraka: 21°C, 40%RH
- temperatura zunanjega zraka za enoto: 17,2°C
- vrnjena toplotna energija:  18,0kW
Poleti:
- stopnja vračanja občutene toplote: 83,6%
- stanje zunanjega zraka: 35°C, 40%RH
- stanje notranjega zraka: 27°C, 60%RH
- temperatura zunanjega zraka za enoto: 28,3
- vrnjena hladilna energija:  4,1 kW</t>
    </r>
  </si>
  <si>
    <r>
      <rPr>
        <b/>
        <sz val="10"/>
        <color indexed="8"/>
        <rFont val="Calibri"/>
        <family val="2"/>
        <charset val="238"/>
      </rPr>
      <t>Odvodni ventilator:</t>
    </r>
    <r>
      <rPr>
        <sz val="10"/>
        <color indexed="8"/>
        <rFont val="Calibri"/>
        <family val="2"/>
        <charset val="238"/>
      </rPr>
      <t xml:space="preserve">
Direktno gnani ventilator z EC motorjem. Ventilator je  statično in dinamično uravnotežen. Ventilatorsko kolo in motor sta montirana na neodvisni podstavek  z vodili, vključno z gumijastimi protivibracijskimi podlogami. Ventilator in ohišje naprave sta spojena z gibljivim priključkom, kar preprečuje prenos vibracij med obratovanjem. 
Dovod zraka: 1.780 m3/h     250 Pa    Pel= 0,5kW</t>
    </r>
  </si>
  <si>
    <r>
      <rPr>
        <b/>
        <sz val="10"/>
        <color indexed="8"/>
        <rFont val="Calibri"/>
        <family val="2"/>
        <charset val="238"/>
      </rPr>
      <t>Zvočna moč naprave:</t>
    </r>
    <r>
      <rPr>
        <sz val="10"/>
        <color indexed="8"/>
        <rFont val="Calibri"/>
        <family val="2"/>
        <charset val="238"/>
      </rPr>
      <t xml:space="preserve">
- zajem svežega zraka:   65,5 dB(A)
- dovodni priključek: 64,0 dB(A)
- odvodni priključek: 54,5 dB(A)
- izpuh izrabljenega zraka: 78,2 dB(A)
- ohišje: 41,3 dB(A) na razdalji 2m od naprave</t>
    </r>
  </si>
  <si>
    <r>
      <rPr>
        <b/>
        <sz val="10"/>
        <color indexed="8"/>
        <rFont val="Calibri"/>
        <family val="2"/>
        <charset val="238"/>
      </rPr>
      <t>Skupni podatki naprave:</t>
    </r>
    <r>
      <rPr>
        <sz val="10"/>
        <color indexed="8"/>
        <rFont val="Calibri"/>
        <family val="2"/>
        <charset val="238"/>
      </rPr>
      <t xml:space="preserve">
- električna moč: 4,2kW, 400V/50Hz/3f
Dimenzije:
- dolžina:  42500 mm
- širina:     750 mm
- višina:    1425 mm
- teža:       789 kg
Opomba: 
naprava ustreza Ecodesign direktivi  2018 ter spada v energijski razred A+. SFP=418, naprava ima Eurovent certifikat</t>
    </r>
  </si>
  <si>
    <t>(ustreza proizvod Systemair tip KA HSO-2/1.5-D-R-50P-TB2-L1 ali enakovredno)</t>
  </si>
  <si>
    <t>4.1.7.</t>
  </si>
  <si>
    <t>Klimatska naprava KN5 - Klet</t>
  </si>
  <si>
    <t xml:space="preserve">kompaktna naprava z naslednjimi karakteristikami za notranjo postavitev:  </t>
  </si>
  <si>
    <t>za dovod svežega zraka in odvod izrabljenega zraka. Naprava je vertikalne izvedbe s priključki od zgoraj in za notranjo postavitev na tla. Krmilna oprema je integrirana v napravi.</t>
  </si>
  <si>
    <r>
      <rPr>
        <b/>
        <sz val="10"/>
        <color indexed="8"/>
        <rFont val="Calibri"/>
        <family val="2"/>
        <charset val="238"/>
      </rPr>
      <t>Ohišje</t>
    </r>
    <r>
      <rPr>
        <sz val="10"/>
        <color indexed="8"/>
        <rFont val="Calibri"/>
        <family val="2"/>
        <charset val="238"/>
      </rPr>
      <t>:
Izdelano v dvostenski izvedbi s stenami iz pocinkane jeklene pločevine, zaščitene s prevleko Magnelis (MgZn) in z vmesno izolacijo iz mineralne volne debeline 50 mm.
- zaščita pred korozijo: razred C5
- mehanska stabilnost: razred D2
- faktor toplotne prehodnosti: T2 po EN 1886
- faktor toplotnih mostov: TB2 po EN 1886</t>
    </r>
  </si>
  <si>
    <r>
      <rPr>
        <b/>
        <sz val="10"/>
        <color indexed="8"/>
        <rFont val="Calibri"/>
        <family val="2"/>
        <charset val="238"/>
      </rPr>
      <t xml:space="preserve">Filtri:
</t>
    </r>
    <r>
      <rPr>
        <sz val="10"/>
        <color indexed="8"/>
        <rFont val="Calibri"/>
        <family val="2"/>
        <charset val="238"/>
      </rPr>
      <t>- vrečasti filter F7-ePM1 60% dovod
- vrečasti filter M5-ePM10 60% odvod</t>
    </r>
  </si>
  <si>
    <r>
      <t xml:space="preserve">Ventilatorji:
</t>
    </r>
    <r>
      <rPr>
        <sz val="10"/>
        <color indexed="8"/>
        <rFont val="Calibri"/>
        <family val="2"/>
        <charset val="238"/>
      </rPr>
      <t>Energijsko učinkovit dovodni in odvodni ventilator z varčnim EC motorjem in zvezno regulacijo pretoka.</t>
    </r>
  </si>
  <si>
    <r>
      <t xml:space="preserve">Rekuperator:
</t>
    </r>
    <r>
      <rPr>
        <sz val="10"/>
        <color indexed="8"/>
        <rFont val="Calibri"/>
        <family val="2"/>
        <charset val="238"/>
      </rPr>
      <t>Visoko-učinkovit protitočni ploščni rekuperator z izkoristkom do 90% in by-pass loputo s pogonom.</t>
    </r>
  </si>
  <si>
    <t>Kontrolna omarica je locirana zunaj naprave na ohišju, kar omogoča lažje upravljanje in priključitev zunanjih komponent. Vsa tipala so integrirana v napravi.</t>
  </si>
  <si>
    <t>Digitalni krmilnik na dotik omogoča številne načine temperaturne in pretočne regulacije, rekuperacijo v poletnem in zimskem času, prosto in nočno hlajenje, delovanje po tedenskem urniku, nadzor zamazanosti filtrov, nadzor nad delovanjem delov in funkcijami, besedilne alarme na LCD posluževalnem zaslonu. Dinamična funkcijska shema na zaslonu omogoča vizualno spremljanje parametrov v obratovanju.</t>
  </si>
  <si>
    <t>Regulacijski sistem ima vgrajen WEB server ter je povezljiv na CNS preko ModBUS-a.</t>
  </si>
  <si>
    <t>Tehnične karakteristike:
- napajanje: 230V/1f/50Hz
- dovod zraka: 1725 m3/h, 350 Pa
- odvod zraka: 1725 m3/h, 300 Pa
- Pem. maks. ventilatorjev: 2 x 0,82 kW
- toplotni izkoristek rekuperatorja: suhi po EN308: 82,1%, mokri 85,2 %             
- dimenzije: 2002x876x1319 mm
- teža: 297 kg</t>
  </si>
  <si>
    <t>Dodatna oprema: 
- zaporna loputa z vzmetnim motornim pogonom: 
TUNE-AHU-500x250-TF24   -   2 kos</t>
  </si>
  <si>
    <r>
      <rPr>
        <b/>
        <sz val="10"/>
        <color indexed="8"/>
        <rFont val="Calibri"/>
        <family val="2"/>
        <charset val="238"/>
      </rPr>
      <t xml:space="preserve">Filtri - odvodni standardni filter se zamenja z:                      </t>
    </r>
    <r>
      <rPr>
        <sz val="10"/>
        <color indexed="8"/>
        <rFont val="Calibri"/>
        <family val="2"/>
        <charset val="238"/>
      </rPr>
      <t>Posebni virucidni vrečasti filtri kvalitete F9-ePM1 90% z uporabo posebne plazma tehnologije neutralizirajo in uničijo 99% virusov, vključno COVID19. Učinkovitost verificirana na Luksemburškem inštitutu za znanost in tehnologijo v skladu z ISO10705 in EN18184: bakterijska učinkovitost filtracije (BFE) 99,8%, zmanjšanje virusne obremenitve nad 99%. Energetske učinkovitost filtra A+ po Euroventu. Zapiralni mehanizem omogoča enostavno ter hitro menjavo filtrov, istočasno pa zagotavlja dobro tesnenje. Za dodatno tesnenje pa skrbijo tesnila na obodu filterske sekcije.</t>
    </r>
  </si>
  <si>
    <t>Naprava ustreza Ecodesign direktivi za 2016 in 2018 in spada v A+ energijski razred. Naprava ima Eurovent certifikat.</t>
  </si>
  <si>
    <t>(ustreza proizvod Systemair tip Topvex TC25-L-B ali enakovredno)</t>
  </si>
  <si>
    <t>4.1.8.</t>
  </si>
  <si>
    <t>Kanalski vodni izmenjevalec za KN5</t>
  </si>
  <si>
    <r>
      <rPr>
        <sz val="10"/>
        <color indexed="8"/>
        <rFont val="Calibri"/>
        <family val="2"/>
        <charset val="238"/>
      </rPr>
      <t>za hlajenje in gretje:</t>
    </r>
    <r>
      <rPr>
        <b/>
        <sz val="10"/>
        <color indexed="8"/>
        <rFont val="Calibri"/>
        <family val="2"/>
        <charset val="238"/>
      </rPr>
      <t xml:space="preserve">
</t>
    </r>
    <r>
      <rPr>
        <sz val="10"/>
        <color indexed="8"/>
        <rFont val="Calibri"/>
        <family val="2"/>
        <charset val="238"/>
      </rPr>
      <t>sestavljen je iz bakrenih cevi z navarjenimi aluminijastimi lamelami. Primerni so za temperature do 130°C in tlake do 10 bar. Izmenjevalec je zrakotesne izvedbe, z eliminatorjem kapljic ter nejravno kondezno bano.</t>
    </r>
  </si>
  <si>
    <t xml:space="preserve">Tehnični podatki - hlajenje:                                                                                                                          </t>
  </si>
  <si>
    <t>- pretok zraka: 1725m3/h</t>
  </si>
  <si>
    <t>- medij: voda</t>
  </si>
  <si>
    <t>- temperaturni režim medija za hlajenje: 6/11˘C</t>
  </si>
  <si>
    <t>- potrebna hladilna moč: 7,6kW</t>
  </si>
  <si>
    <t>- temperatura za izmenjevalcem, hlajenje: 20°C</t>
  </si>
  <si>
    <t>- pretok vode: 0,36 l/s</t>
  </si>
  <si>
    <t xml:space="preserve">- padec tlaka na vodni strani: 31kPa                                                     </t>
  </si>
  <si>
    <t xml:space="preserve">- padec tlaka na zračni strani: 34 Pa                                                     </t>
  </si>
  <si>
    <t xml:space="preserve">Tehnični podatki - gretje:                                                                                                                          </t>
  </si>
  <si>
    <t>- temperaturni režim medija za gretje: 40/33˘C</t>
  </si>
  <si>
    <t>- potrebna grelna moč: 6,9kW</t>
  </si>
  <si>
    <t>- temperatura za izmenjevalcem, gretje:20°C</t>
  </si>
  <si>
    <t>- pretok vode: 0,32 l/s</t>
  </si>
  <si>
    <t xml:space="preserve">- padec tlaka na vodni strani: 28kPa                                                     </t>
  </si>
  <si>
    <t xml:space="preserve">- padec tlaka na zračni strani: 28 Pa                                                     </t>
  </si>
  <si>
    <t>*Opomba: hladilna in grelna moč upoštevata zmanjšanje odovdnega zraka in posledično nižji izkoristek, ko deluje kuhinjska napa.</t>
  </si>
  <si>
    <t>- 3-p ventil z zveznim pogonom ZTR20-4.0+ RVAZ4-24A</t>
  </si>
  <si>
    <t>- naležno temperaturno tipalo TG-A1/Pt1000  2 kos</t>
  </si>
  <si>
    <t>(ustreza proizvod Systemair tip CW-HW 500x400 ali enakovredno)</t>
  </si>
  <si>
    <t>4.1.9.</t>
  </si>
  <si>
    <t>Strešni kuhinjski ventilator</t>
  </si>
  <si>
    <t>Ima praškasto barvani nosilni okvir iz pocinkanega jekla.Ohišje ima vertikalni odvod zraka in je tako kot ventilatorsko kolo iz aluminija odpornega na morsko vodo. Ventilatorsko kolo ima nazaj zakrivljene radialne lopatice. Motor ventilatorja je enofazni EC izvedbe. Rotor je dinamično centriran v 2 stopnjah po VDI 2060. Zaščita motorja IP 54. Motor ima vgrajeno termično zaščito. Motor je izven toka zraka in omogča obratovanje do 120°C</t>
  </si>
  <si>
    <t>* pretok zraka: 520 m3/h</t>
  </si>
  <si>
    <t>* tlačni padec: 300Pa</t>
  </si>
  <si>
    <t>* Električna moč motorja: 359W (230V/1f/50Hz)</t>
  </si>
  <si>
    <t>* zvočni tlak na 10m: 42dB(A)</t>
  </si>
  <si>
    <t>* teža: 29,3kg</t>
  </si>
  <si>
    <t>Opomba: motor ima vgrajen potenciometer s katerim se nastavi obratovalna točka ventilatorja.</t>
  </si>
  <si>
    <t>*dušilec zvoka LDC-355-900</t>
  </si>
  <si>
    <t>* samodvižna kanalska loputa VKS 355-500</t>
  </si>
  <si>
    <t>* strešni izolirani podstavek  FDS-L 355/400</t>
  </si>
  <si>
    <t>(ustreza proizvod Systemair tip DVN 355EC ali enakovredno)</t>
  </si>
  <si>
    <t>4.1.10.</t>
  </si>
  <si>
    <t>Protipožarna loputa</t>
  </si>
  <si>
    <r>
      <t xml:space="preserve">za vgradnjo v betonske, zidane ali mavčno kartonske stene za preprečevanje širjenja požara skozi klimatske in prezračevalne napeljave s požarno odpornostjo </t>
    </r>
    <r>
      <rPr>
        <b/>
        <sz val="10"/>
        <color indexed="8"/>
        <rFont val="Calibri"/>
        <family val="2"/>
        <charset val="238"/>
      </rPr>
      <t xml:space="preserve">EI90-S </t>
    </r>
    <r>
      <rPr>
        <sz val="10"/>
        <color indexed="8"/>
        <rFont val="Calibri"/>
        <family val="2"/>
        <charset val="238"/>
      </rPr>
      <t>min in el. motornim pogonom</t>
    </r>
    <r>
      <rPr>
        <b/>
        <sz val="10"/>
        <color indexed="8"/>
        <rFont val="Calibri"/>
        <family val="2"/>
        <charset val="238"/>
      </rPr>
      <t xml:space="preserve"> G24T </t>
    </r>
    <r>
      <rPr>
        <sz val="10"/>
        <color indexed="8"/>
        <rFont val="Calibri"/>
        <family val="2"/>
        <charset val="238"/>
      </rPr>
      <t>z vzmetnim vračanjem 90° -</t>
    </r>
    <r>
      <rPr>
        <b/>
        <sz val="10"/>
        <color indexed="8"/>
        <rFont val="Calibri"/>
        <family val="2"/>
        <charset val="238"/>
      </rPr>
      <t xml:space="preserve"> </t>
    </r>
    <r>
      <rPr>
        <sz val="10"/>
        <color indexed="8"/>
        <rFont val="Calibri"/>
        <family val="2"/>
        <charset val="238"/>
      </rPr>
      <t xml:space="preserve">s končnimi stikali. Lopute morajo ustrezati zahtevi iz </t>
    </r>
    <r>
      <rPr>
        <b/>
        <u/>
        <sz val="10"/>
        <color indexed="8"/>
        <rFont val="Calibri"/>
        <family val="2"/>
        <charset val="238"/>
      </rPr>
      <t>ŠTUDIJE POŽARNE VARNOSTI!!!</t>
    </r>
    <r>
      <rPr>
        <sz val="10"/>
        <color indexed="8"/>
        <rFont val="Calibri"/>
        <family val="2"/>
        <charset val="238"/>
      </rPr>
      <t xml:space="preserve"> Lopute morajo biti pritrjene na kanalski razvod preko ustreznih jadrovinastih priključkov.</t>
    </r>
  </si>
  <si>
    <t>(ustreza proizvod Systemair tip FDS-3G-EI90S ali enakovredno)</t>
  </si>
  <si>
    <t>- FDS-3G-EI-90S-200x450-B24T</t>
  </si>
  <si>
    <t>- FDS-3G-EI-90S-300x250-B24T</t>
  </si>
  <si>
    <t>- FDS-3G-EI-90S-450x250-B24T</t>
  </si>
  <si>
    <t>- FDS-3G-EI-90S-250x250-B24T</t>
  </si>
  <si>
    <t>(ustreza proizvod Systemair tip FDR-3G-EI90S ali enakovredno)</t>
  </si>
  <si>
    <t>- FDR-3G-EI-90S-160-B24T</t>
  </si>
  <si>
    <t>4.1.11.</t>
  </si>
  <si>
    <t>Vpihovalni element</t>
  </si>
  <si>
    <t>sestavljen iz 360° vrtljivih šob. Omogoča večje količine vpihovanega zraka z nizko stopnjo hrupnosti. Uporablja se lahko za konstantne in variabilne pretoke. Kvadratna maska difuzorja je dimenzijsko prilagojena rasterju stropa 595x595.</t>
  </si>
  <si>
    <t>Ohišje je iz praškasto barvane pocinkane pločevine (RAL9010), z vstavljenimi aerodinamično oblikovanimi  plastičnimi šobami. Smero toka zraka se lahko poljubno nastavlja z vrtenjem šob.               .                                                                                                       Pripadajoče komore Thor so izdelane iz pocinkane pločevine, z okroglim priklopom za difuzor in kanal. V priključku je Zeus nastavljiva loputa z merilnimi priključki za tlak za nastavitev pretokov. Priključek komore ima po obodu tesnilo za zagotavljanje tesnega spoja s kanalom. Notranjost komore je zvočno izolirana.</t>
  </si>
  <si>
    <t>(ustreza proizvod Systemair tip CAP-G ali enakovredno)</t>
  </si>
  <si>
    <t>- CAP-G-250-49 + komora Thor 200/250</t>
  </si>
  <si>
    <t>4.1.12.</t>
  </si>
  <si>
    <t>Dovodni in odvodni difuzor</t>
  </si>
  <si>
    <t xml:space="preserve"> iz umetnega materiala. Z vrtenjem spodnjega dela se lahko nastavlja pretočnost elementa, z vrtenjem zunanjega dela pa reža za stranski pretok zraka.</t>
  </si>
  <si>
    <t>(ustreza proizvod Systemair tip BOREA ali enakovredno)</t>
  </si>
  <si>
    <t>- BOREA 125</t>
  </si>
  <si>
    <t>- BOREA 100</t>
  </si>
  <si>
    <t>4.1.13.</t>
  </si>
  <si>
    <t>Stropni vrtinčni difuzor</t>
  </si>
  <si>
    <t>izdelanega iz prašno barvane pocinkane pločevine ter plastičnih ročno nastavljivih usmernikov zraka, skupaj z izolirano komoro s stranskim priključkom fi 250 in s perforirano ročno regulacijsko loputo in usmerjevalnimi valjčki. Vsi elementi se dobavijo za montažo v plošče spuščenega stropa, montaža v raster spuščenega stropa, prevideti obešanje na betonski strop, dimenzija maske 625x625</t>
  </si>
  <si>
    <t>(ustreza proizvod Systemair)</t>
  </si>
  <si>
    <t>VVKR-AS 600/24</t>
  </si>
  <si>
    <t>VVKR-AS 600/24C</t>
  </si>
  <si>
    <t>VVKR-CS 400/16</t>
  </si>
  <si>
    <t>VVKR-CS 300/8</t>
  </si>
  <si>
    <t>4.1.14.</t>
  </si>
  <si>
    <t>Okrogli elektronski regulator pretoka</t>
  </si>
  <si>
    <t>variabilen, izdelan je iz pocinkane pločevine, posebno rigidne konstrukcije. Sestavljen je iz večtočkovnega merilnega križa, zrakotesne lopute (razred tesnosti 4 po EN 1751) in krmilne enote, vključno z EM zveznim pogonom 24V, Tesnost ohišja – razred C po EN 1751. Enota ima higienski certifikat po VDI 6022 in VDI 3803.</t>
  </si>
  <si>
    <t>(ustreza proizvod Systemair tip OPTIMA-RI ali enakovredno)</t>
  </si>
  <si>
    <t>- DN250</t>
  </si>
  <si>
    <t>4.1.15.</t>
  </si>
  <si>
    <t>Okrogli mehanski regulator pretoka</t>
  </si>
  <si>
    <t>zraka, izdelan je iz pocinkane pločevine, posebno rigidne konstrukcije. Vključno pritrdilni in montažni material</t>
  </si>
  <si>
    <t>(ustreza proizvod Systemair tip Notus-RI ali enakovredno)</t>
  </si>
  <si>
    <t>- DN 250</t>
  </si>
  <si>
    <t>- DN 200</t>
  </si>
  <si>
    <t>4.1.16.</t>
  </si>
  <si>
    <t>Okrogli dovodni prezračevalni ventil</t>
  </si>
  <si>
    <t xml:space="preserve"> iz praškasto barvane pločevine z osrednjim delom z nastavljivo zračno režo ter pritrdilnim obročem.                                                              </t>
  </si>
  <si>
    <t>(ustreza proizvod Systemair tip DVS-P ali enakovredno)</t>
  </si>
  <si>
    <t>- DVS-P 160</t>
  </si>
  <si>
    <t>- DVS-P 125</t>
  </si>
  <si>
    <t>- DVS-P 100</t>
  </si>
  <si>
    <t>4.1.17.</t>
  </si>
  <si>
    <t>Okrogli odvodni prezračevalni ventil</t>
  </si>
  <si>
    <t>(ustreza proizvod Systemair tip DVS ali enakovredno)</t>
  </si>
  <si>
    <t>- DVS 125</t>
  </si>
  <si>
    <t>- DVS 100</t>
  </si>
  <si>
    <t>4.1.18.</t>
  </si>
  <si>
    <t>Prezračevalna odvodna rešetka</t>
  </si>
  <si>
    <r>
      <t xml:space="preserve">iz aluminijaste pločevine. Rešetka ima nastavljive lamele in regulacijski nastavek za regulacjo količine zraka. </t>
    </r>
    <r>
      <rPr>
        <b/>
        <u/>
        <sz val="10"/>
        <color indexed="8"/>
        <rFont val="Calibri"/>
        <family val="2"/>
        <charset val="238"/>
      </rPr>
      <t>Vključno priključna komora!!!!</t>
    </r>
  </si>
  <si>
    <t>(ustreza proizvod Systemair tip NOVA-A ali enakovredno)</t>
  </si>
  <si>
    <t>- NOVA-A-11-R1 525x225</t>
  </si>
  <si>
    <t>- NOVA-A-11-R1 425x225</t>
  </si>
  <si>
    <t>- NOVA-A-11-R1 425x125</t>
  </si>
  <si>
    <t>- NOVA-A-11-R1 325x225</t>
  </si>
  <si>
    <t>- NOVA-A-11-R1 325x125</t>
  </si>
  <si>
    <t>- NOVA-A-11-R1 225x125</t>
  </si>
  <si>
    <t>4.1.19.</t>
  </si>
  <si>
    <t>Zamreženo oko</t>
  </si>
  <si>
    <t>Zamrežena odprtina prezračevalne cevi zaradi preprečitve vnosa tujkov v sistem prezračevanja. Mrežasta zaščita zmanjša efektivni presek za največ 20%</t>
  </si>
  <si>
    <t>dimenzija odprtine: fi 160</t>
  </si>
  <si>
    <t>4.1.20.</t>
  </si>
  <si>
    <t>Aluminajsta vratna rešetka</t>
  </si>
  <si>
    <t xml:space="preserve">s fiksnimi lamelami in nastavkom za vgradnjo v vrata različnih debelin. Primerna za izenačevanje tlačnih razlik med prostori. Fiksne lamele so vgrajene pod kotom, kar onemogoči pogled skozi rešetko. Vključno z protiokvirjem.            </t>
  </si>
  <si>
    <t>(ustreza proizvod Systemair tip NOVA-D ali enakovredno)</t>
  </si>
  <si>
    <t>- NOVA-D-1-UR1 425x225</t>
  </si>
  <si>
    <t>- NOVA-D-1-UR1 325x125</t>
  </si>
  <si>
    <t>4.1.21.</t>
  </si>
  <si>
    <t>Kanalski dušilnik zvoka</t>
  </si>
  <si>
    <t>za dušenje hrupa ventilatorjev v frekvenčnem območju 250Hz z vgrajenimi dušilnimi kulisami</t>
  </si>
  <si>
    <t>(ustreza proizvod Lindab tip DZ-2 ali enakovredno)</t>
  </si>
  <si>
    <t>- DZ-2 / V / 200 / 5 1500x600x1000</t>
  </si>
  <si>
    <t>- DZ-2 / V / 200 / 4 1200x950x1000</t>
  </si>
  <si>
    <t>- DZ-2 / V / 100 / 4 600x300x1000</t>
  </si>
  <si>
    <t>- DZ-2 / V / 200 / 2 600x500x1000</t>
  </si>
  <si>
    <t>4.1.22.</t>
  </si>
  <si>
    <t>Gibljiva zvočno in termično izolirana cev</t>
  </si>
  <si>
    <t xml:space="preserve">Posebna dušilna vlakna omogočajo dušenje zvoka do 30dB(A) pri 250Hz. Zunanji plašč je iz metaliziranega poliestra, polnilo je iz posebne mineralne volne, notranji plašč pa iz nowowen tkanine.                                                                                                                 </t>
  </si>
  <si>
    <t>(Ustreza proizvod DEC tip Sonodec Nonwowen ali enakovredno)</t>
  </si>
  <si>
    <t>- Sonodec nonwowen 100</t>
  </si>
  <si>
    <t>- Sonodec nonwowen 125</t>
  </si>
  <si>
    <t>- Sonodec nonwowen 160</t>
  </si>
  <si>
    <t>- Sonodec nonwowen 200</t>
  </si>
  <si>
    <t>- Sonodec nonwowen 250</t>
  </si>
  <si>
    <t>- Sonodec nonwowen 315</t>
  </si>
  <si>
    <t>4.1.23.</t>
  </si>
  <si>
    <t>Kanalska loputa</t>
  </si>
  <si>
    <t>za regulacijo pretoka zraka. Izdelana je iz ohišja in lopute iz pocnkane pločevine ter plastičnega mehanizma za fiksiranje lopute v poljubni legi.</t>
  </si>
  <si>
    <t>(Ustreza proizvod Systemair tip TUNE ali enakovredno)</t>
  </si>
  <si>
    <t>okrogla:</t>
  </si>
  <si>
    <t>TUNE-R 100</t>
  </si>
  <si>
    <t>TUNE-R 125</t>
  </si>
  <si>
    <t>TUNE-R 160</t>
  </si>
  <si>
    <t>TUNE-R 200</t>
  </si>
  <si>
    <t>TUNE-R 250</t>
  </si>
  <si>
    <t>TUNE-R 315</t>
  </si>
  <si>
    <t>pravokotna:</t>
  </si>
  <si>
    <t>TUNE-S 350/500</t>
  </si>
  <si>
    <t>TUNE-S 300/500</t>
  </si>
  <si>
    <t>TUNE-S 300/400</t>
  </si>
  <si>
    <t>TUNE-S 200/200</t>
  </si>
  <si>
    <t>TUNE-S 150/200</t>
  </si>
  <si>
    <t>4.1.24.</t>
  </si>
  <si>
    <t>Pravokotni zračni kanali</t>
  </si>
  <si>
    <t>iz pocinkane jeklene pločevine z vsemi fazonskimi kosi, regulacijskimi loputami, priključki za pritrditev vpihovalnih in odsesovalnih elementov, tesnili, pritrdilni in obešalni material ter čistilnimi odprtinami. Debelina pločevine po DIN 24157 list 2. Vsi spoji naj se tesnijo na predpisano lekažo.</t>
  </si>
  <si>
    <t>4.1.25.</t>
  </si>
  <si>
    <t>Okrogli zračni kanali</t>
  </si>
  <si>
    <t>iz pocinkane jeklene pločevine z vsemi fazonskimi kosi, regulacijskimi loputami, priključki za pritrditev vpihovalnih in odsesovalnih elementov, tesnili, pritrdilni in obešalni material, kot SPIRO</t>
  </si>
  <si>
    <t>fi 100</t>
  </si>
  <si>
    <t>fi 125</t>
  </si>
  <si>
    <t xml:space="preserve">fi 160 </t>
  </si>
  <si>
    <t>fi 200</t>
  </si>
  <si>
    <t>fi 250</t>
  </si>
  <si>
    <t>fi 315</t>
  </si>
  <si>
    <t>4.1.26.</t>
  </si>
  <si>
    <t>Izolacija prezračevalnih kanalov</t>
  </si>
  <si>
    <t>izdelana iz izolacijskih plošč iz penastega materiala na bazi sintetičnega kavčuka, vključno z ustrezno količino lepila.</t>
  </si>
  <si>
    <t>(ustreza proizvod Kaiflex ST ali enakovredno)</t>
  </si>
  <si>
    <t>KANALI VTOČNI ZRAK V PROSTORIH</t>
  </si>
  <si>
    <t>debelina izolacije d=13mm</t>
  </si>
  <si>
    <t>m2</t>
  </si>
  <si>
    <t>KANALI VTOČNI/ODTOČNI ZRAK V JAŠKIH</t>
  </si>
  <si>
    <t>KANALI VTOČNI/ODTOČNI ZRAK V KUHINJI</t>
  </si>
  <si>
    <t>debelina izolacije d=19mm</t>
  </si>
  <si>
    <t>KANALI SVEŽI/ZAVRŽEN ZRAK V JAŠKIH</t>
  </si>
  <si>
    <t>debelina izolacije d=25mm</t>
  </si>
  <si>
    <t>KANALI VTOČNI/ODTOČNI ZRAK NA PROSTEM</t>
  </si>
  <si>
    <t>4.1.27.</t>
  </si>
  <si>
    <t xml:space="preserve">Dodatna izolacija prezračevalnih kanalov </t>
  </si>
  <si>
    <t>izdelana iz izolacijskih plošč iz mineralne volne za izolacijo prezračevalnh kanalov, vključno z ustreznim pritrdilnim materialom, profili in vijaki. Na koncu prekrita z oklepom iz Al pločevine debeline 0,7mm  vse skupaj tesnjeno z vremensko odpornim kitom.</t>
  </si>
  <si>
    <t>(ustreza proizvod Knauf Insulation ali enakovredno)</t>
  </si>
  <si>
    <t>debelina izolacije d=50mm</t>
  </si>
  <si>
    <t>dodaten oklep iz Al pločevine d=0,7mm</t>
  </si>
  <si>
    <t>4.1.28.</t>
  </si>
  <si>
    <t>izdelana iz oklepa iz Al pločevine debeline 0,7mm  vse skupaj tesnjeno s kitom.</t>
  </si>
  <si>
    <t>4.1.29.</t>
  </si>
  <si>
    <t>Požarna obloga komore prezračevalne</t>
  </si>
  <si>
    <t>v prostoru sanitarij s certifikatom požarne odpornosti 60min za izveden sistem požarnega tesnenja, na prehodu prezračevalnih kanalov skozi požarni sektor</t>
  </si>
  <si>
    <t>dimenzija komore LxHxŠ = 500x300x300 mm</t>
  </si>
  <si>
    <t>4.1.30.</t>
  </si>
  <si>
    <t>Držala in obešala za prezračevalne kanale</t>
  </si>
  <si>
    <t>tovarniško izdelana (sistem SIKLA ali podobno) iz jeklenih profilov, navojnih palic ali perforiranega jeklenega traku s pritrdilnimi nastavki z gumi podložkami (ocenjeno). V postavki zajeti tudi obvezen statični preračun s strani dobavitelja.</t>
  </si>
  <si>
    <t>4.1.31.</t>
  </si>
  <si>
    <t>Strešna prezračevalna hauba</t>
  </si>
  <si>
    <t>za zajem in izpih zraka za potrebe prezračevalne naprave. Strešna hauba se izdela po detajlu, ki ga izdela izvajalec.</t>
  </si>
  <si>
    <t>V postavki zajeti obdelavo prehoda skozi streho dimenzije 500x300 in dimenzija kanala 450x250 in izvedbo zrakotesnega in vodotesnega prehoda skladno z montažnimi navodili. Kanal na strehi sega H=1m nad nivo strehe in se konča s kolenom 135°. Odprtina se zaščiti z zaščitno mrežo dimenzije 600x400.</t>
  </si>
  <si>
    <t>Strešna hauba 500x300 H=1m</t>
  </si>
  <si>
    <t>4.1.32.</t>
  </si>
  <si>
    <t>Strešni deflektor</t>
  </si>
  <si>
    <t>za vertikalni izpih zavrženega zraka iz prezračevalne naprave KN5. Deflektor se montira na strehi na prostem. Deflektor opleskati z zaščitno barvo skladno z zahtevo arhitekta.</t>
  </si>
  <si>
    <t>V postavki zajeti obdelavo prehoda skozi streho in izvedbo zrakotesnega in vodotesnega prehoda skladno z navodili proizvajalca in arhitekta. Dimenzija odprtine 500x300mm in dimenzija kanala 450x250</t>
  </si>
  <si>
    <t>Ustreza proizvod Pichler</t>
  </si>
  <si>
    <t>dimenzija deflektorja 450x250</t>
  </si>
  <si>
    <t>4.1.33.</t>
  </si>
  <si>
    <t>Priključni kos za odvod kondenzata</t>
  </si>
  <si>
    <t>iz prezračevalnih cevi na prehodu skozi streho. Komplet je sestavljen iz:</t>
  </si>
  <si>
    <t>- T- KOS s tesnilom TCPU fi 250 - 1 kompl</t>
  </si>
  <si>
    <t xml:space="preserve">- Končni pokrov za oblikovni kos z nastavkom za odvod kondenzata EPFKO fi 250 - 1 kompl </t>
  </si>
  <si>
    <t>- Priklop na pripravljeno odtočno cev preko sifona - 1 kompl</t>
  </si>
  <si>
    <t>(ustreza proizvod Pichler &amp; CO)</t>
  </si>
  <si>
    <t>Vsi tipi izdelkov - trgovska imena in proizvajalci navedeni v popisu del in materiala so omenjeni izključno zaradi natančnega definiranja tehničnih karakteristik, standardov in predpisov po katerih so izdelani, certifikatov ter atestov, ki jih imajo z namenom natančneje opredeliti tehnične zahteve in postopke izdelave za podobne izdelke, ki jih nudi izvajalec del.
Zagon vse dobavljene opreme mora izvesti pooblaščeni serviser
Transportni, manipulativni in stroški zavarovanja morajo biti zajeti v enotnih cenah</t>
  </si>
  <si>
    <t>SKUPAJ</t>
  </si>
  <si>
    <t>4.2.</t>
  </si>
  <si>
    <t>4.2.1.</t>
  </si>
  <si>
    <t>Protipožarno tesnenje prebojev</t>
  </si>
  <si>
    <t>Protipožarno tesnenje prebojev na mejah požarnih sektorjev po sistemu kot npr. PROMAT z zaščitno peno promafoam in protipožarnim premazom promastop, odpornost 90 minut</t>
  </si>
  <si>
    <t>- 200x450</t>
  </si>
  <si>
    <t>- 300x250</t>
  </si>
  <si>
    <t>- 400x250</t>
  </si>
  <si>
    <t>- 250x250</t>
  </si>
  <si>
    <t>- fi160</t>
  </si>
  <si>
    <t>4.2.2.</t>
  </si>
  <si>
    <t>4.2.3.</t>
  </si>
  <si>
    <t>Pregled vgrajenih sistemov</t>
  </si>
  <si>
    <t>aktivne požarne zaščite s strani pooblaščene inštitucije z izdajo poročila</t>
  </si>
  <si>
    <t>4.2.4.</t>
  </si>
  <si>
    <t>Volumska nastavitev</t>
  </si>
  <si>
    <t>vpihovalnih in odsesovalnih elementov, vključno z meritvami intenzivnosti prezračevanja s strani pooblaščene inštitucije vključno z izdajo poročila</t>
  </si>
  <si>
    <t>4.2.5.</t>
  </si>
  <si>
    <t>v letnem režimu obratovanja in zimskem režimu obratovanja. Meritve opravi pooblaščena inštitucija, kar izvajalec dokazuje s potrdilom.</t>
  </si>
  <si>
    <t>4.2.6.</t>
  </si>
  <si>
    <t>Nastavitev prezračevalnih naprav</t>
  </si>
  <si>
    <t>po volumski nastavitvi elementov s strani pooblaščenega serviserja.</t>
  </si>
  <si>
    <t>4.2.7.</t>
  </si>
  <si>
    <t>Vzorčne komore</t>
  </si>
  <si>
    <t>za detekcijo dima oz. javljanje požara, za vgradnjo v prezračevalne kanale</t>
  </si>
  <si>
    <t>4.2.8.</t>
  </si>
  <si>
    <t>Označevanje instalacije</t>
  </si>
  <si>
    <t>ter vgrajenih naprav, nastavitev in zagon le teh z meritvami mikroklime. Vključno z meritvami s strani pooblaščene inštitucije z izdajo potrdila.</t>
  </si>
  <si>
    <t>4.2.9.</t>
  </si>
  <si>
    <t>izvajalca del v sklopu priprave dela za izvedbo (podpiranje, obešanje priključevanja, križanja in enakovredno) ter potrjevanje le teh pri nadzoru in projektantu.</t>
  </si>
  <si>
    <t>4.2.10.</t>
  </si>
  <si>
    <t>4.2.11.</t>
  </si>
  <si>
    <t>4.2.12.</t>
  </si>
  <si>
    <t>Zavarovalni stroški gradbišča.</t>
  </si>
  <si>
    <t>4.2.13.</t>
  </si>
  <si>
    <t>Vsi tipi izdelkov - trgovska imena in proizvajalci navedeni v popisu del in materiala so omenjeni izključno zaradi natančnega definiranja tehničnih karakteristik, standardov in predpisov po katerih so izdelani, certifikatov ter atestov, ki jih imajo z namenom natančneje opredeliti tehnične zahteve in postopke izdelave za podobne izdelke, ki jih nudi izvajalec del.
V predračunskem popisu niso upoštevana spremljajoča gradbena (preboji in popravila le teh), ter elektro (ozemljitev) dela in požarna obdelava prehodov skozi požarne stene. 
Zagon vse dobavljene opreme mora izvesti pooblaščeni serviser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</si>
</sst>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6">
    <numFmt numFmtId="164" formatCode="_-* #,##0.00\ _€_-;\-* #,##0.00\ _€_-;_-* \-??\ _€_-;_-@_-"/>
    <numFmt numFmtId="165" formatCode="\ * #,##0.00&quot;    &quot;;\-* #,##0.00&quot;    &quot;;\ * \-#&quot;    &quot;;\ @\ "/>
    <numFmt numFmtId="166" formatCode="\ * #,##0.00&quot;       &quot;;\-* #,##0.00&quot;       &quot;;\ * \-#&quot;       &quot;;\ @\ "/>
    <numFmt numFmtId="167" formatCode="0&quot; &quot;%"/>
    <numFmt numFmtId="168" formatCode="#,##0.00&quot;    &quot;;\-#,##0.00&quot;    &quot;;\-#&quot;    &quot;;@\ "/>
    <numFmt numFmtId="169" formatCode="_-* #,##0.00\ _S_I_T_-;\-* #,##0.00\ _S_I_T_-;_-* \-??\ _S_I_T_-;_-@_-"/>
    <numFmt numFmtId="170" formatCode="_(* #,##0.00_);_(* \(#,##0.00\);_(* \-??_);_(@_)"/>
    <numFmt numFmtId="171" formatCode="#,##0.00\ [$€-424];[Red]\-#,##0.00\ [$€-424]"/>
    <numFmt numFmtId="172" formatCode="\ * #,##0.00&quot; SIT &quot;;\-* #,##0.00&quot; SIT &quot;;\ * \-#&quot; SIT &quot;;\ @\ "/>
    <numFmt numFmtId="173" formatCode="#,##0.00&quot; SIT &quot;;\-#,##0.00&quot; SIT &quot;;\-#&quot; SIT &quot;;@\ "/>
    <numFmt numFmtId="174" formatCode="#,##0.00&quot;       &quot;;\-#,##0.00&quot;       &quot;;\-#&quot;       &quot;;@\ "/>
    <numFmt numFmtId="175" formatCode="#,##0.00\ _€"/>
    <numFmt numFmtId="176" formatCode="0.0"/>
    <numFmt numFmtId="177" formatCode="#,##0.00;[Red]#,##0.00"/>
    <numFmt numFmtId="178" formatCode="dd/mm/yyyy"/>
    <numFmt numFmtId="179" formatCode="_-* #,##0.00&quot; €&quot;_-;\-* #,##0.00&quot; €&quot;_-;_-* \-??&quot; €&quot;_-;_-@_-"/>
  </numFmts>
  <fonts count="103">
    <font>
      <sz val="11"/>
      <color indexed="8"/>
      <name val="Calibri"/>
      <family val="2"/>
      <charset val="238"/>
    </font>
    <font>
      <b/>
      <sz val="14"/>
      <name val="Calibri"/>
      <family val="2"/>
      <charset val="238"/>
    </font>
    <font>
      <b/>
      <sz val="10"/>
      <name val="Calibri"/>
      <family val="2"/>
      <charset val="238"/>
    </font>
    <font>
      <sz val="11"/>
      <name val="Calibri"/>
      <family val="2"/>
      <charset val="238"/>
    </font>
    <font>
      <sz val="10"/>
      <name val="Calibri"/>
      <family val="2"/>
      <charset val="238"/>
    </font>
    <font>
      <b/>
      <sz val="10"/>
      <color indexed="8"/>
      <name val="Calibri"/>
      <family val="2"/>
      <charset val="238"/>
    </font>
    <font>
      <b/>
      <sz val="12"/>
      <color indexed="8"/>
      <name val="Calibri"/>
      <family val="2"/>
      <charset val="238"/>
    </font>
    <font>
      <b/>
      <i/>
      <sz val="12"/>
      <name val="Calibri"/>
      <family val="2"/>
      <charset val="238"/>
    </font>
    <font>
      <sz val="10"/>
      <color indexed="8"/>
      <name val="Calibri"/>
      <family val="2"/>
      <charset val="238"/>
    </font>
    <font>
      <i/>
      <sz val="10"/>
      <name val="Calibri"/>
      <family val="2"/>
      <charset val="238"/>
    </font>
    <font>
      <b/>
      <i/>
      <sz val="12"/>
      <color indexed="8"/>
      <name val="Calibri"/>
      <family val="2"/>
      <charset val="238"/>
    </font>
    <font>
      <i/>
      <sz val="10"/>
      <color indexed="8"/>
      <name val="Calibri"/>
      <family val="2"/>
      <charset val="238"/>
    </font>
    <font>
      <i/>
      <sz val="11"/>
      <name val="Calibri"/>
      <family val="2"/>
      <charset val="238"/>
    </font>
    <font>
      <sz val="11"/>
      <color indexed="8"/>
      <name val="Calibri"/>
      <family val="2"/>
      <charset val="238"/>
    </font>
    <font>
      <b/>
      <sz val="10"/>
      <name val="Arial CE"/>
      <family val="2"/>
      <charset val="238"/>
    </font>
    <font>
      <b/>
      <sz val="12"/>
      <name val="Calibri"/>
      <family val="2"/>
      <charset val="238"/>
    </font>
    <font>
      <b/>
      <sz val="14"/>
      <color indexed="8"/>
      <name val="Calibri"/>
      <family val="2"/>
      <charset val="238"/>
    </font>
    <font>
      <b/>
      <i/>
      <sz val="10"/>
      <name val="Calibri"/>
      <family val="2"/>
      <charset val="238"/>
    </font>
    <font>
      <i/>
      <sz val="12"/>
      <name val="Calibri"/>
      <family val="2"/>
      <charset val="238"/>
    </font>
    <font>
      <sz val="10"/>
      <color indexed="10"/>
      <name val="Calibri"/>
      <family val="2"/>
      <charset val="238"/>
    </font>
    <font>
      <b/>
      <i/>
      <sz val="10"/>
      <color indexed="8"/>
      <name val="Calibri"/>
      <family val="2"/>
      <charset val="238"/>
    </font>
    <font>
      <sz val="9"/>
      <name val="Calibri"/>
      <family val="2"/>
      <charset val="238"/>
    </font>
    <font>
      <b/>
      <i/>
      <u/>
      <sz val="12"/>
      <color indexed="8"/>
      <name val="Calibri"/>
      <family val="2"/>
      <charset val="238"/>
    </font>
    <font>
      <sz val="12"/>
      <name val="Calibri"/>
      <family val="2"/>
      <charset val="238"/>
    </font>
    <font>
      <sz val="14"/>
      <name val="Calibri"/>
      <family val="2"/>
      <charset val="238"/>
    </font>
    <font>
      <sz val="11"/>
      <color indexed="8"/>
      <name val="Times New Roman"/>
      <family val="1"/>
      <charset val="238"/>
    </font>
    <font>
      <b/>
      <sz val="8"/>
      <name val="Calibri"/>
      <family val="2"/>
      <charset val="238"/>
    </font>
    <font>
      <i/>
      <sz val="12"/>
      <color indexed="8"/>
      <name val="Calibri"/>
      <family val="2"/>
      <charset val="238"/>
    </font>
    <font>
      <b/>
      <i/>
      <sz val="9"/>
      <color indexed="8"/>
      <name val="Calibri"/>
      <family val="2"/>
      <charset val="238"/>
    </font>
    <font>
      <b/>
      <i/>
      <sz val="9"/>
      <name val="Calibri"/>
      <family val="2"/>
      <charset val="238"/>
    </font>
    <font>
      <sz val="10"/>
      <name val="Arial Narrow"/>
      <family val="2"/>
      <charset val="238"/>
    </font>
    <font>
      <sz val="10"/>
      <name val="Arial"/>
      <family val="2"/>
      <charset val="238"/>
    </font>
    <font>
      <b/>
      <i/>
      <u/>
      <sz val="12"/>
      <name val="Calibri"/>
      <family val="2"/>
      <charset val="238"/>
    </font>
    <font>
      <b/>
      <sz val="11"/>
      <color indexed="8"/>
      <name val="Calibri"/>
      <family val="2"/>
      <charset val="238"/>
    </font>
    <font>
      <b/>
      <sz val="16"/>
      <color indexed="8"/>
      <name val="Calibri"/>
      <family val="2"/>
      <charset val="238"/>
    </font>
    <font>
      <b/>
      <sz val="13"/>
      <color indexed="8"/>
      <name val="Calibri"/>
      <family val="2"/>
      <charset val="238"/>
    </font>
    <font>
      <sz val="10"/>
      <color indexed="9"/>
      <name val=".CourSL"/>
      <family val="2"/>
      <charset val="238"/>
    </font>
    <font>
      <sz val="10"/>
      <name val="Arial CE"/>
      <family val="2"/>
      <charset val="238"/>
    </font>
    <font>
      <sz val="10"/>
      <name val="Century Gothic"/>
      <family val="2"/>
      <charset val="238"/>
    </font>
    <font>
      <sz val="10"/>
      <name val="Times New Roman CE"/>
      <family val="2"/>
      <charset val="238"/>
    </font>
    <font>
      <sz val="11"/>
      <color indexed="9"/>
      <name val="Calibri"/>
      <family val="2"/>
      <charset val="238"/>
    </font>
    <font>
      <b/>
      <sz val="11"/>
      <color indexed="9"/>
      <name val="Calibri"/>
      <family val="2"/>
      <charset val="238"/>
    </font>
    <font>
      <sz val="11"/>
      <color indexed="60"/>
      <name val="Calibri"/>
      <family val="2"/>
      <charset val="238"/>
    </font>
    <font>
      <sz val="11"/>
      <color indexed="20"/>
      <name val="Calibri"/>
      <family val="2"/>
      <charset val="238"/>
    </font>
    <font>
      <b/>
      <sz val="11"/>
      <color indexed="52"/>
      <name val="Calibri"/>
      <family val="2"/>
      <charset val="238"/>
    </font>
    <font>
      <i/>
      <sz val="11"/>
      <color indexed="23"/>
      <name val="Calibri"/>
      <family val="2"/>
      <charset val="238"/>
    </font>
    <font>
      <b/>
      <sz val="15"/>
      <color indexed="56"/>
      <name val="Calibri"/>
      <family val="2"/>
      <charset val="238"/>
    </font>
    <font>
      <sz val="11"/>
      <color indexed="52"/>
      <name val="Calibri"/>
      <family val="2"/>
      <charset val="238"/>
    </font>
    <font>
      <b/>
      <sz val="13"/>
      <color indexed="56"/>
      <name val="Calibri"/>
      <family val="2"/>
      <charset val="238"/>
    </font>
    <font>
      <b/>
      <sz val="11"/>
      <color indexed="56"/>
      <name val="Calibri"/>
      <family val="2"/>
      <charset val="238"/>
    </font>
    <font>
      <sz val="11"/>
      <color indexed="62"/>
      <name val="Calibri"/>
      <family val="2"/>
      <charset val="238"/>
    </font>
    <font>
      <sz val="10"/>
      <name val="Mangal"/>
      <family val="2"/>
      <charset val="238"/>
    </font>
    <font>
      <sz val="10"/>
      <name val="Gatineau"/>
      <family val="2"/>
      <charset val="238"/>
    </font>
    <font>
      <sz val="10"/>
      <color indexed="8"/>
      <name val="Arial CE"/>
      <family val="2"/>
      <charset val="238"/>
    </font>
    <font>
      <b/>
      <u/>
      <sz val="10"/>
      <color indexed="8"/>
      <name val="Calibri"/>
      <family val="2"/>
      <charset val="238"/>
    </font>
    <font>
      <u/>
      <sz val="10"/>
      <color indexed="8"/>
      <name val="Calibri"/>
      <family val="2"/>
      <charset val="238"/>
    </font>
    <font>
      <b/>
      <sz val="10"/>
      <color indexed="10"/>
      <name val="Calibri"/>
      <family val="2"/>
      <charset val="238"/>
    </font>
    <font>
      <u/>
      <sz val="10"/>
      <name val="Calibri"/>
      <family val="2"/>
      <charset val="238"/>
    </font>
    <font>
      <b/>
      <sz val="10"/>
      <color indexed="30"/>
      <name val="Calibri"/>
      <family val="2"/>
      <charset val="238"/>
    </font>
    <font>
      <b/>
      <sz val="10"/>
      <color indexed="53"/>
      <name val="Calibri"/>
      <family val="2"/>
      <charset val="238"/>
    </font>
    <font>
      <sz val="11"/>
      <color rgb="FF000000"/>
      <name val="Calibri"/>
      <family val="2"/>
      <charset val="238"/>
    </font>
    <font>
      <sz val="11"/>
      <color rgb="FFFF9900"/>
      <name val="Calibri"/>
      <family val="2"/>
      <charset val="238"/>
    </font>
    <font>
      <sz val="10"/>
      <color rgb="FF000000"/>
      <name val="Arial CE"/>
      <family val="2"/>
      <charset val="238"/>
    </font>
    <font>
      <sz val="11"/>
      <color rgb="FFFFFFFF"/>
      <name val="Calibri"/>
      <family val="2"/>
      <charset val="238"/>
    </font>
    <font>
      <b/>
      <sz val="11"/>
      <color rgb="FFFF9900"/>
      <name val="Calibri"/>
      <family val="2"/>
      <charset val="238"/>
    </font>
    <font>
      <sz val="11"/>
      <color rgb="FFFF0000"/>
      <name val="Calibri"/>
      <family val="2"/>
      <charset val="238"/>
    </font>
    <font>
      <b/>
      <sz val="18"/>
      <color rgb="FF003366"/>
      <name val="Cambria"/>
      <family val="1"/>
      <charset val="238"/>
    </font>
    <font>
      <b/>
      <sz val="11"/>
      <color rgb="FF333333"/>
      <name val="Calibri"/>
      <family val="2"/>
      <charset val="238"/>
    </font>
    <font>
      <sz val="11"/>
      <color rgb="FF000000"/>
      <name val="Arial"/>
      <family val="2"/>
      <charset val="238"/>
    </font>
    <font>
      <sz val="10"/>
      <color rgb="FF000000"/>
      <name val="Century Gothic"/>
      <family val="2"/>
      <charset val="238"/>
    </font>
    <font>
      <b/>
      <sz val="11"/>
      <color rgb="FF000000"/>
      <name val="Calibri"/>
      <family val="2"/>
      <charset val="238"/>
    </font>
    <font>
      <sz val="10"/>
      <color rgb="FFFFFFFF"/>
      <name val=".CourSL"/>
      <family val="2"/>
      <charset val="238"/>
    </font>
    <font>
      <sz val="10"/>
      <color rgb="FFFFFFFF"/>
      <name val="Arial"/>
      <family val="2"/>
      <charset val="238"/>
    </font>
    <font>
      <sz val="11"/>
      <color rgb="FF993300"/>
      <name val="Calibri"/>
      <family val="2"/>
      <charset val="238"/>
    </font>
    <font>
      <sz val="11"/>
      <color rgb="FF800080"/>
      <name val="Calibri"/>
      <family val="2"/>
      <charset val="238"/>
    </font>
    <font>
      <b/>
      <sz val="10"/>
      <color rgb="FF000000"/>
      <name val="Arial"/>
      <family val="2"/>
      <charset val="238"/>
    </font>
    <font>
      <sz val="11"/>
      <color rgb="FF008000"/>
      <name val="Calibri"/>
      <family val="2"/>
      <charset val="238"/>
    </font>
    <font>
      <b/>
      <sz val="15"/>
      <color rgb="FF003366"/>
      <name val="Calibri"/>
      <family val="2"/>
      <charset val="238"/>
    </font>
    <font>
      <b/>
      <sz val="10"/>
      <color rgb="FFFFFFFF"/>
      <name val="Arial"/>
      <family val="2"/>
      <charset val="238"/>
    </font>
    <font>
      <sz val="11"/>
      <color rgb="FF000000"/>
      <name val="Arial CE1"/>
      <family val="2"/>
      <charset val="238"/>
    </font>
    <font>
      <i/>
      <sz val="11"/>
      <color rgb="FF808080"/>
      <name val="Calibri"/>
      <family val="2"/>
      <charset val="238"/>
    </font>
    <font>
      <b/>
      <i/>
      <u/>
      <sz val="11"/>
      <color rgb="FF000000"/>
      <name val="Arial CE1"/>
      <family val="2"/>
      <charset val="238"/>
    </font>
    <font>
      <i/>
      <sz val="10"/>
      <color rgb="FF808080"/>
      <name val="Arial"/>
      <family val="2"/>
      <charset val="238"/>
    </font>
    <font>
      <b/>
      <sz val="24"/>
      <color rgb="FF000000"/>
      <name val="Arial"/>
      <family val="2"/>
      <charset val="238"/>
    </font>
    <font>
      <b/>
      <i/>
      <sz val="16"/>
      <color rgb="FF000000"/>
      <name val="Arial CE1"/>
      <family val="2"/>
      <charset val="238"/>
    </font>
    <font>
      <b/>
      <sz val="13"/>
      <color rgb="FF003366"/>
      <name val="Calibri"/>
      <family val="2"/>
      <charset val="238"/>
    </font>
    <font>
      <b/>
      <sz val="11"/>
      <color rgb="FF003366"/>
      <name val="Calibri"/>
      <family val="2"/>
      <charset val="238"/>
    </font>
    <font>
      <sz val="10"/>
      <color rgb="FFCC0000"/>
      <name val="Arial"/>
      <family val="2"/>
      <charset val="238"/>
    </font>
    <font>
      <sz val="10"/>
      <color rgb="FF000000"/>
      <name val="Arial"/>
      <family val="2"/>
      <charset val="238"/>
    </font>
    <font>
      <sz val="10"/>
      <color rgb="FF000000"/>
      <name val="Times New Roman CE"/>
      <family val="2"/>
      <charset val="238"/>
    </font>
    <font>
      <b/>
      <sz val="11"/>
      <color rgb="FFFFFFFF"/>
      <name val="Calibri"/>
      <family val="2"/>
      <charset val="238"/>
    </font>
    <font>
      <sz val="11"/>
      <color rgb="FF333399"/>
      <name val="Calibri"/>
      <family val="2"/>
      <charset val="238"/>
    </font>
    <font>
      <b/>
      <sz val="10"/>
      <color rgb="FFFF0000"/>
      <name val="Calibri"/>
      <family val="2"/>
      <charset val="238"/>
    </font>
    <font>
      <sz val="10"/>
      <color theme="1"/>
      <name val="Calibri"/>
      <family val="2"/>
      <charset val="238"/>
      <scheme val="minor"/>
    </font>
    <font>
      <b/>
      <i/>
      <sz val="12"/>
      <name val="Calibri"/>
      <family val="2"/>
      <charset val="238"/>
      <scheme val="minor"/>
    </font>
    <font>
      <sz val="10"/>
      <name val="Calibri"/>
      <family val="2"/>
      <charset val="238"/>
      <scheme val="minor"/>
    </font>
    <font>
      <sz val="10"/>
      <color theme="1"/>
      <name val="Calibri"/>
      <family val="2"/>
      <charset val="238"/>
    </font>
    <font>
      <u/>
      <sz val="10"/>
      <name val="Calibri"/>
      <family val="2"/>
      <charset val="238"/>
      <scheme val="minor"/>
    </font>
    <font>
      <b/>
      <i/>
      <sz val="12"/>
      <color rgb="FF000000"/>
      <name val="Calibri"/>
      <family val="2"/>
      <charset val="238"/>
    </font>
    <font>
      <b/>
      <i/>
      <sz val="10"/>
      <color rgb="FF000000"/>
      <name val="Calibri"/>
      <family val="2"/>
      <charset val="238"/>
    </font>
    <font>
      <sz val="10"/>
      <color rgb="FF000000"/>
      <name val="Calibri"/>
      <family val="2"/>
      <charset val="238"/>
    </font>
    <font>
      <b/>
      <sz val="10"/>
      <color rgb="FF000000"/>
      <name val="Calibri"/>
      <family val="2"/>
      <charset val="238"/>
    </font>
    <font>
      <sz val="10"/>
      <color rgb="FF333333"/>
      <name val="Calibri"/>
      <family val="2"/>
      <charset val="238"/>
    </font>
  </fonts>
  <fills count="40">
    <fill>
      <patternFill patternType="none"/>
    </fill>
    <fill>
      <patternFill patternType="gray125"/>
    </fill>
    <fill>
      <patternFill patternType="solid">
        <fgColor indexed="22"/>
        <bgColor indexed="31"/>
      </patternFill>
    </fill>
    <fill>
      <patternFill patternType="solid">
        <fgColor indexed="53"/>
        <bgColor indexed="52"/>
      </patternFill>
    </fill>
    <fill>
      <patternFill patternType="solid">
        <fgColor indexed="45"/>
        <bgColor indexed="29"/>
      </patternFill>
    </fill>
    <fill>
      <patternFill patternType="solid">
        <fgColor indexed="49"/>
        <bgColor indexed="40"/>
      </patternFill>
    </fill>
    <fill>
      <patternFill patternType="solid">
        <fgColor indexed="20"/>
        <bgColor indexed="36"/>
      </patternFill>
    </fill>
    <fill>
      <patternFill patternType="solid">
        <fgColor indexed="10"/>
        <bgColor indexed="60"/>
      </patternFill>
    </fill>
    <fill>
      <patternFill patternType="solid">
        <fgColor indexed="62"/>
        <bgColor indexed="56"/>
      </patternFill>
    </fill>
    <fill>
      <patternFill patternType="solid">
        <fgColor indexed="55"/>
        <bgColor indexed="23"/>
      </patternFill>
    </fill>
    <fill>
      <patternFill patternType="solid">
        <fgColor indexed="43"/>
        <bgColor indexed="26"/>
      </patternFill>
    </fill>
    <fill>
      <patternFill patternType="solid">
        <fgColor indexed="57"/>
        <bgColor indexed="21"/>
      </patternFill>
    </fill>
    <fill>
      <patternFill patternType="solid">
        <fgColor indexed="47"/>
        <bgColor indexed="22"/>
      </patternFill>
    </fill>
    <fill>
      <patternFill patternType="solid">
        <fgColor indexed="26"/>
        <bgColor indexed="9"/>
      </patternFill>
    </fill>
    <fill>
      <patternFill patternType="solid">
        <fgColor rgb="FF99CCFF"/>
        <bgColor rgb="FFCCCCFF"/>
      </patternFill>
    </fill>
    <fill>
      <patternFill patternType="solid">
        <fgColor rgb="FFCC99FF"/>
        <bgColor rgb="FFFF99CC"/>
      </patternFill>
    </fill>
    <fill>
      <patternFill patternType="solid">
        <fgColor rgb="FF800080"/>
        <bgColor rgb="FF800080"/>
      </patternFill>
    </fill>
    <fill>
      <patternFill patternType="solid">
        <fgColor rgb="FF00FF00"/>
        <bgColor rgb="FF33CCCC"/>
      </patternFill>
    </fill>
    <fill>
      <patternFill patternType="solid">
        <fgColor rgb="FFC0C0C0"/>
        <bgColor rgb="FFCCCCFF"/>
      </patternFill>
    </fill>
    <fill>
      <patternFill patternType="solid">
        <fgColor rgb="FFFF8080"/>
        <bgColor rgb="FFFF99CC"/>
      </patternFill>
    </fill>
    <fill>
      <patternFill patternType="solid">
        <fgColor rgb="FFCCFFCC"/>
        <bgColor rgb="FFCCFFFF"/>
      </patternFill>
    </fill>
    <fill>
      <patternFill patternType="solid">
        <fgColor rgb="FFCCCCFF"/>
        <bgColor rgb="FFDDDDDD"/>
      </patternFill>
    </fill>
    <fill>
      <patternFill patternType="solid">
        <fgColor rgb="FFFF6600"/>
        <bgColor rgb="FFFF9900"/>
      </patternFill>
    </fill>
    <fill>
      <patternFill patternType="solid">
        <fgColor rgb="FFCCFFFF"/>
        <bgColor rgb="FFCCFFCC"/>
      </patternFill>
    </fill>
    <fill>
      <patternFill patternType="solid">
        <fgColor rgb="FF0066CC"/>
        <bgColor rgb="FF008080"/>
      </patternFill>
    </fill>
    <fill>
      <patternFill patternType="solid">
        <fgColor rgb="FFFF99CC"/>
        <bgColor rgb="FFFF8080"/>
      </patternFill>
    </fill>
    <fill>
      <patternFill patternType="solid">
        <fgColor rgb="FFFFCC99"/>
        <bgColor rgb="FFFFCCCC"/>
      </patternFill>
    </fill>
    <fill>
      <patternFill patternType="solid">
        <fgColor rgb="FF33CCCC"/>
        <bgColor rgb="FF00CCFF"/>
      </patternFill>
    </fill>
    <fill>
      <patternFill patternType="solid">
        <fgColor rgb="FFFFCC00"/>
        <bgColor rgb="FFFFFF00"/>
      </patternFill>
    </fill>
    <fill>
      <patternFill patternType="solid">
        <fgColor rgb="FFFF9900"/>
        <bgColor rgb="FFFFCC00"/>
      </patternFill>
    </fill>
    <fill>
      <patternFill patternType="solid">
        <fgColor rgb="FF333399"/>
        <bgColor rgb="FF003366"/>
      </patternFill>
    </fill>
    <fill>
      <patternFill patternType="solid">
        <fgColor rgb="FF808080"/>
        <bgColor rgb="FF969696"/>
      </patternFill>
    </fill>
    <fill>
      <patternFill patternType="solid">
        <fgColor rgb="FFFFFF99"/>
        <bgColor rgb="FFFFFFCC"/>
      </patternFill>
    </fill>
    <fill>
      <patternFill patternType="solid">
        <fgColor rgb="FF000000"/>
        <bgColor rgb="FF000080"/>
      </patternFill>
    </fill>
    <fill>
      <patternFill patternType="solid">
        <fgColor rgb="FFDDDDDD"/>
        <bgColor rgb="FFCCCCFF"/>
      </patternFill>
    </fill>
    <fill>
      <patternFill patternType="solid">
        <fgColor rgb="FFCC0000"/>
        <bgColor rgb="FFC9211E"/>
      </patternFill>
    </fill>
    <fill>
      <patternFill patternType="solid">
        <fgColor rgb="FF339966"/>
        <bgColor rgb="FF008080"/>
      </patternFill>
    </fill>
    <fill>
      <patternFill patternType="solid">
        <fgColor rgb="FFFFFFCC"/>
        <bgColor rgb="FFFFFFFF"/>
      </patternFill>
    </fill>
    <fill>
      <patternFill patternType="solid">
        <fgColor rgb="FFFF0000"/>
        <bgColor rgb="FFCC0000"/>
      </patternFill>
    </fill>
    <fill>
      <patternFill patternType="solid">
        <fgColor rgb="FF969696"/>
        <bgColor rgb="FF808080"/>
      </patternFill>
    </fill>
  </fills>
  <borders count="25">
    <border>
      <left/>
      <right/>
      <top/>
      <bottom/>
      <diagonal/>
    </border>
    <border>
      <left/>
      <right/>
      <top/>
      <bottom style="double">
        <color indexed="5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thin">
        <color indexed="64"/>
      </bottom>
      <diagonal/>
    </border>
    <border>
      <left/>
      <right/>
      <top style="hair">
        <color indexed="64"/>
      </top>
      <bottom style="double">
        <color indexed="64"/>
      </bottom>
      <diagonal/>
    </border>
    <border>
      <left/>
      <right/>
      <top/>
      <bottom style="thin">
        <color indexed="8"/>
      </bottom>
      <diagonal/>
    </border>
    <border>
      <left/>
      <right/>
      <top style="thin">
        <color indexed="8"/>
      </top>
      <bottom/>
      <diagonal/>
    </border>
    <border>
      <left/>
      <right/>
      <top style="thin">
        <color indexed="8"/>
      </top>
      <bottom style="double">
        <color indexed="8"/>
      </bottom>
      <diagonal/>
    </border>
    <border>
      <left/>
      <right/>
      <top/>
      <bottom style="thin">
        <color indexed="59"/>
      </bottom>
      <diagonal/>
    </border>
    <border>
      <left/>
      <right/>
      <top style="thin">
        <color indexed="64"/>
      </top>
      <bottom style="double">
        <color indexed="64"/>
      </bottom>
      <diagonal/>
    </border>
    <border>
      <left/>
      <right/>
      <top/>
      <bottom style="double">
        <color rgb="FFFF9900"/>
      </bottom>
      <diagonal/>
    </border>
    <border>
      <left style="thin">
        <color rgb="FF808080"/>
      </left>
      <right style="thin">
        <color rgb="FF808080"/>
      </right>
      <top style="thin">
        <color rgb="FF808080"/>
      </top>
      <bottom style="thin">
        <color rgb="FF808080"/>
      </bottom>
      <diagonal/>
    </border>
    <border>
      <left style="thin">
        <color rgb="FF333333"/>
      </left>
      <right style="thin">
        <color rgb="FF333333"/>
      </right>
      <top style="thin">
        <color rgb="FF333333"/>
      </top>
      <bottom style="thin">
        <color rgb="FF333333"/>
      </bottom>
      <diagonal/>
    </border>
    <border>
      <left/>
      <right/>
      <top style="thin">
        <color rgb="FF333399"/>
      </top>
      <bottom style="double">
        <color rgb="FF333399"/>
      </bottom>
      <diagonal/>
    </border>
    <border>
      <left/>
      <right/>
      <top/>
      <bottom style="thick">
        <color rgb="FF333399"/>
      </bottom>
      <diagonal/>
    </border>
    <border>
      <left/>
      <right/>
      <top/>
      <bottom style="thick">
        <color rgb="FFC0C0C0"/>
      </bottom>
      <diagonal/>
    </border>
    <border>
      <left/>
      <right/>
      <top/>
      <bottom style="medium">
        <color rgb="FF0066CC"/>
      </bottom>
      <diagonal/>
    </border>
    <border>
      <left style="thin">
        <color rgb="FFC0C0C0"/>
      </left>
      <right style="thin">
        <color rgb="FFC0C0C0"/>
      </right>
      <top style="thin">
        <color rgb="FFC0C0C0"/>
      </top>
      <bottom style="thin">
        <color rgb="FFC0C0C0"/>
      </bottom>
      <diagonal/>
    </border>
    <border>
      <left style="double">
        <color rgb="FF333333"/>
      </left>
      <right style="double">
        <color rgb="FF333333"/>
      </right>
      <top style="double">
        <color rgb="FF333333"/>
      </top>
      <bottom style="double">
        <color rgb="FF333333"/>
      </bottom>
      <diagonal/>
    </border>
  </borders>
  <cellStyleXfs count="269">
    <xf numFmtId="0" fontId="0" fillId="0" borderId="0"/>
    <xf numFmtId="0" fontId="31" fillId="0" borderId="0"/>
    <xf numFmtId="164" fontId="13" fillId="0" borderId="0" applyFill="0" applyBorder="0" applyAlignment="0" applyProtection="0"/>
    <xf numFmtId="0" fontId="38" fillId="0" borderId="0"/>
    <xf numFmtId="0" fontId="37" fillId="0" borderId="0"/>
    <xf numFmtId="0" fontId="37" fillId="0" borderId="0"/>
    <xf numFmtId="0" fontId="31" fillId="0" borderId="0"/>
    <xf numFmtId="0" fontId="60" fillId="15" borderId="0" applyBorder="0" applyAlignment="0" applyProtection="0"/>
    <xf numFmtId="0" fontId="37" fillId="0" borderId="0"/>
    <xf numFmtId="0" fontId="61" fillId="0" borderId="16" applyAlignment="0" applyProtection="0"/>
    <xf numFmtId="0" fontId="62" fillId="0" borderId="0" applyBorder="0" applyProtection="0"/>
    <xf numFmtId="0" fontId="39" fillId="0" borderId="0"/>
    <xf numFmtId="0" fontId="39" fillId="0" borderId="0"/>
    <xf numFmtId="0" fontId="39" fillId="0" borderId="0"/>
    <xf numFmtId="0" fontId="64" fillId="18" borderId="17" applyAlignment="0" applyProtection="0"/>
    <xf numFmtId="165" fontId="60" fillId="0" borderId="0" applyBorder="0" applyAlignment="0" applyProtection="0"/>
    <xf numFmtId="166" fontId="31" fillId="0" borderId="0" applyBorder="0" applyAlignment="0" applyProtection="0"/>
    <xf numFmtId="0" fontId="38" fillId="0" borderId="0"/>
    <xf numFmtId="0" fontId="36" fillId="0" borderId="0">
      <alignment horizontal="left" wrapText="1"/>
    </xf>
    <xf numFmtId="0" fontId="63" fillId="22" borderId="0" applyBorder="0" applyAlignment="0" applyProtection="0"/>
    <xf numFmtId="0" fontId="31" fillId="0" borderId="0"/>
    <xf numFmtId="0" fontId="60" fillId="0" borderId="0"/>
    <xf numFmtId="0" fontId="36" fillId="0" borderId="0">
      <alignment horizontal="left" wrapText="1"/>
    </xf>
    <xf numFmtId="0" fontId="38" fillId="0" borderId="0"/>
    <xf numFmtId="0" fontId="68" fillId="0" borderId="0" applyBorder="0" applyAlignment="0" applyProtection="0"/>
    <xf numFmtId="0" fontId="38" fillId="0" borderId="0"/>
    <xf numFmtId="0" fontId="69" fillId="0" borderId="0" applyBorder="0" applyProtection="0"/>
    <xf numFmtId="0" fontId="38" fillId="0" borderId="0"/>
    <xf numFmtId="0" fontId="69" fillId="0" borderId="0" applyBorder="0" applyProtection="0"/>
    <xf numFmtId="0" fontId="31" fillId="0" borderId="0"/>
    <xf numFmtId="0" fontId="69" fillId="0" borderId="0" applyBorder="0" applyProtection="0"/>
    <xf numFmtId="0" fontId="70" fillId="0" borderId="19" applyAlignment="0" applyProtection="0"/>
    <xf numFmtId="0" fontId="60" fillId="19" borderId="0" applyBorder="0" applyAlignment="0" applyProtection="0"/>
    <xf numFmtId="0" fontId="40" fillId="6" borderId="0" applyNumberFormat="0" applyBorder="0" applyAlignment="0" applyProtection="0"/>
    <xf numFmtId="0" fontId="37" fillId="0" borderId="0"/>
    <xf numFmtId="0" fontId="37" fillId="0" borderId="0"/>
    <xf numFmtId="0" fontId="60" fillId="0" borderId="0"/>
    <xf numFmtId="0" fontId="71" fillId="0" borderId="0">
      <alignment horizontal="left" wrapText="1"/>
    </xf>
    <xf numFmtId="0" fontId="60" fillId="0" borderId="0" applyBorder="0" applyProtection="0"/>
    <xf numFmtId="0" fontId="31" fillId="0" borderId="0"/>
    <xf numFmtId="0" fontId="36" fillId="0" borderId="0">
      <alignment horizontal="left" wrapText="1"/>
    </xf>
    <xf numFmtId="0" fontId="40" fillId="7" borderId="0" applyNumberFormat="0" applyBorder="0" applyAlignment="0" applyProtection="0"/>
    <xf numFmtId="0" fontId="63" fillId="30" borderId="0" applyBorder="0" applyAlignment="0" applyProtection="0"/>
    <xf numFmtId="0" fontId="41" fillId="9" borderId="2" applyNumberFormat="0" applyAlignment="0" applyProtection="0"/>
    <xf numFmtId="0" fontId="37" fillId="0" borderId="0"/>
    <xf numFmtId="0" fontId="72" fillId="31" borderId="0" applyBorder="0" applyAlignment="0" applyProtection="0"/>
    <xf numFmtId="0" fontId="42" fillId="10" borderId="0" applyNumberFormat="0" applyBorder="0" applyAlignment="0" applyProtection="0"/>
    <xf numFmtId="0" fontId="71" fillId="0" borderId="0" applyBorder="0" applyProtection="0">
      <alignment horizontal="left" wrapText="1"/>
    </xf>
    <xf numFmtId="0" fontId="36" fillId="0" borderId="0">
      <alignment horizontal="left" wrapText="1"/>
    </xf>
    <xf numFmtId="0" fontId="60" fillId="0" borderId="0" applyBorder="0" applyProtection="0"/>
    <xf numFmtId="0" fontId="73" fillId="32" borderId="0" applyBorder="0" applyAlignment="0" applyProtection="0"/>
    <xf numFmtId="0" fontId="33" fillId="0" borderId="5" applyNumberFormat="0" applyFill="0" applyAlignment="0" applyProtection="0"/>
    <xf numFmtId="0" fontId="38" fillId="0" borderId="0"/>
    <xf numFmtId="0" fontId="37" fillId="0" borderId="0"/>
    <xf numFmtId="0" fontId="13" fillId="0" borderId="0"/>
    <xf numFmtId="0" fontId="69" fillId="0" borderId="0" applyBorder="0" applyProtection="0"/>
    <xf numFmtId="0" fontId="37" fillId="0" borderId="0"/>
    <xf numFmtId="0" fontId="36" fillId="0" borderId="0">
      <alignment horizontal="left" wrapText="1"/>
    </xf>
    <xf numFmtId="0" fontId="69" fillId="0" borderId="0" applyBorder="0" applyProtection="0"/>
    <xf numFmtId="0" fontId="69" fillId="0" borderId="0" applyBorder="0" applyProtection="0"/>
    <xf numFmtId="0" fontId="62" fillId="0" borderId="0" applyBorder="0" applyProtection="0"/>
    <xf numFmtId="0" fontId="60" fillId="0" borderId="0" applyBorder="0" applyProtection="0"/>
    <xf numFmtId="0" fontId="71" fillId="0" borderId="0">
      <alignment horizontal="left" wrapText="1"/>
    </xf>
    <xf numFmtId="0" fontId="38" fillId="0" borderId="0"/>
    <xf numFmtId="0" fontId="60" fillId="26" borderId="0" applyBorder="0" applyAlignment="0" applyProtection="0"/>
    <xf numFmtId="0" fontId="68" fillId="0" borderId="0" applyBorder="0" applyAlignment="0" applyProtection="0"/>
    <xf numFmtId="0" fontId="68" fillId="0" borderId="0"/>
    <xf numFmtId="0" fontId="38" fillId="0" borderId="0"/>
    <xf numFmtId="0" fontId="60" fillId="17" borderId="0" applyBorder="0" applyAlignment="0" applyProtection="0"/>
    <xf numFmtId="0" fontId="60" fillId="15" borderId="0" applyBorder="0" applyAlignment="0" applyProtection="0"/>
    <xf numFmtId="0" fontId="60" fillId="21" borderId="0" applyBorder="0" applyAlignment="0" applyProtection="0"/>
    <xf numFmtId="0" fontId="63" fillId="24" borderId="0" applyBorder="0" applyAlignment="0" applyProtection="0"/>
    <xf numFmtId="0" fontId="74" fillId="25" borderId="0" applyBorder="0" applyAlignment="0" applyProtection="0"/>
    <xf numFmtId="0" fontId="60" fillId="23" borderId="0" applyBorder="0" applyAlignment="0" applyProtection="0"/>
    <xf numFmtId="0" fontId="60" fillId="25" borderId="0" applyBorder="0" applyAlignment="0" applyProtection="0"/>
    <xf numFmtId="0" fontId="60" fillId="20" borderId="0" applyBorder="0" applyAlignment="0" applyProtection="0"/>
    <xf numFmtId="0" fontId="68" fillId="0" borderId="0"/>
    <xf numFmtId="0" fontId="60" fillId="14" borderId="0" applyBorder="0" applyAlignment="0" applyProtection="0"/>
    <xf numFmtId="0" fontId="69" fillId="0" borderId="0" applyBorder="0" applyProtection="0"/>
    <xf numFmtId="0" fontId="60" fillId="14" borderId="0" applyBorder="0" applyAlignment="0" applyProtection="0"/>
    <xf numFmtId="0" fontId="60" fillId="28" borderId="0" applyBorder="0" applyAlignment="0" applyProtection="0"/>
    <xf numFmtId="0" fontId="63" fillId="19" borderId="0" applyBorder="0" applyAlignment="0" applyProtection="0"/>
    <xf numFmtId="0" fontId="13" fillId="0" borderId="0"/>
    <xf numFmtId="0" fontId="63" fillId="17" borderId="0" applyBorder="0" applyAlignment="0" applyProtection="0"/>
    <xf numFmtId="0" fontId="63" fillId="16" borderId="0" applyBorder="0" applyAlignment="0" applyProtection="0"/>
    <xf numFmtId="0" fontId="63" fillId="27" borderId="0" applyBorder="0" applyAlignment="0" applyProtection="0"/>
    <xf numFmtId="0" fontId="63" fillId="29" borderId="0" applyBorder="0" applyAlignment="0" applyProtection="0"/>
    <xf numFmtId="0" fontId="37" fillId="0" borderId="0"/>
    <xf numFmtId="0" fontId="75" fillId="0" borderId="0" applyBorder="0" applyAlignment="0" applyProtection="0"/>
    <xf numFmtId="0" fontId="72" fillId="33" borderId="0" applyBorder="0" applyAlignment="0" applyProtection="0"/>
    <xf numFmtId="0" fontId="75" fillId="34" borderId="0" applyBorder="0" applyAlignment="0" applyProtection="0"/>
    <xf numFmtId="0" fontId="40" fillId="8" borderId="0" applyNumberFormat="0" applyBorder="0" applyAlignment="0" applyProtection="0"/>
    <xf numFmtId="0" fontId="13" fillId="0" borderId="0"/>
    <xf numFmtId="0" fontId="40" fillId="11" borderId="0" applyNumberFormat="0" applyBorder="0" applyAlignment="0" applyProtection="0"/>
    <xf numFmtId="0" fontId="40" fillId="5" borderId="0" applyNumberFormat="0" applyBorder="0" applyAlignment="0" applyProtection="0"/>
    <xf numFmtId="168" fontId="60" fillId="0" borderId="0" applyBorder="0" applyProtection="0"/>
    <xf numFmtId="0" fontId="38" fillId="0" borderId="0"/>
    <xf numFmtId="0" fontId="40" fillId="3" borderId="0" applyNumberFormat="0" applyBorder="0" applyAlignment="0" applyProtection="0"/>
    <xf numFmtId="0" fontId="43" fillId="4" borderId="0" applyNumberFormat="0" applyBorder="0" applyAlignment="0" applyProtection="0"/>
    <xf numFmtId="0" fontId="44" fillId="2" borderId="4" applyNumberFormat="0" applyAlignment="0" applyProtection="0"/>
    <xf numFmtId="169" fontId="13" fillId="0" borderId="0" applyFill="0" applyBorder="0" applyAlignment="0" applyProtection="0"/>
    <xf numFmtId="170" fontId="13" fillId="0" borderId="0" applyFill="0" applyBorder="0" applyAlignment="0" applyProtection="0"/>
    <xf numFmtId="0" fontId="37" fillId="0" borderId="0"/>
    <xf numFmtId="0" fontId="76" fillId="20" borderId="0" applyBorder="0" applyAlignment="0" applyProtection="0"/>
    <xf numFmtId="0" fontId="77" fillId="0" borderId="20" applyAlignment="0" applyProtection="0"/>
    <xf numFmtId="0" fontId="78" fillId="35" borderId="0" applyBorder="0" applyAlignment="0" applyProtection="0"/>
    <xf numFmtId="0" fontId="79" fillId="0" borderId="0"/>
    <xf numFmtId="0" fontId="60" fillId="0" borderId="0"/>
    <xf numFmtId="0" fontId="60" fillId="0" borderId="0"/>
    <xf numFmtId="0" fontId="80" fillId="0" borderId="0" applyBorder="0" applyAlignment="0" applyProtection="0"/>
    <xf numFmtId="0" fontId="45" fillId="0" borderId="0" applyNumberFormat="0" applyFill="0" applyBorder="0" applyAlignment="0" applyProtection="0"/>
    <xf numFmtId="171" fontId="81" fillId="0" borderId="0"/>
    <xf numFmtId="0" fontId="82" fillId="0" borderId="0" applyBorder="0" applyAlignment="0" applyProtection="0"/>
    <xf numFmtId="0" fontId="76" fillId="20" borderId="0" applyBorder="0" applyAlignment="0" applyProtection="0"/>
    <xf numFmtId="0" fontId="83" fillId="0" borderId="0" applyBorder="0" applyAlignment="0" applyProtection="0"/>
    <xf numFmtId="0" fontId="84" fillId="0" borderId="0">
      <alignment horizontal="center"/>
    </xf>
    <xf numFmtId="0" fontId="46" fillId="0" borderId="6" applyNumberFormat="0" applyFill="0" applyAlignment="0" applyProtection="0"/>
    <xf numFmtId="172" fontId="31" fillId="0" borderId="0" applyBorder="0" applyAlignment="0" applyProtection="0"/>
    <xf numFmtId="0" fontId="64" fillId="18" borderId="17" applyAlignment="0" applyProtection="0"/>
    <xf numFmtId="0" fontId="85" fillId="0" borderId="21" applyAlignment="0" applyProtection="0"/>
    <xf numFmtId="0" fontId="48" fillId="0" borderId="7" applyNumberFormat="0" applyFill="0" applyAlignment="0" applyProtection="0"/>
    <xf numFmtId="0" fontId="49" fillId="0" borderId="8" applyNumberFormat="0" applyFill="0" applyAlignment="0" applyProtection="0"/>
    <xf numFmtId="169" fontId="13" fillId="0" borderId="0" applyFill="0" applyBorder="0" applyAlignment="0" applyProtection="0"/>
    <xf numFmtId="0" fontId="49" fillId="0" borderId="0" applyNumberFormat="0" applyFill="0" applyBorder="0" applyAlignment="0" applyProtection="0"/>
    <xf numFmtId="0" fontId="38" fillId="0" borderId="0"/>
    <xf numFmtId="0" fontId="38" fillId="0" borderId="0"/>
    <xf numFmtId="0" fontId="84" fillId="0" borderId="0">
      <alignment horizontal="center" textRotation="90"/>
    </xf>
    <xf numFmtId="0" fontId="50" fillId="12" borderId="4" applyNumberFormat="0" applyAlignment="0" applyProtection="0"/>
    <xf numFmtId="0" fontId="31" fillId="0" borderId="0"/>
    <xf numFmtId="0" fontId="67" fillId="18" borderId="18" applyAlignment="0" applyProtection="0"/>
    <xf numFmtId="0" fontId="47" fillId="0" borderId="1" applyNumberFormat="0" applyFill="0" applyAlignment="0" applyProtection="0"/>
    <xf numFmtId="0" fontId="77" fillId="0" borderId="20" applyAlignment="0" applyProtection="0"/>
    <xf numFmtId="0" fontId="66" fillId="0" borderId="0" applyBorder="0" applyAlignment="0" applyProtection="0"/>
    <xf numFmtId="0" fontId="85" fillId="0" borderId="21" applyAlignment="0" applyProtection="0"/>
    <xf numFmtId="0" fontId="86" fillId="0" borderId="22" applyAlignment="0" applyProtection="0"/>
    <xf numFmtId="0" fontId="86" fillId="0" borderId="0" applyBorder="0" applyAlignment="0" applyProtection="0"/>
    <xf numFmtId="0" fontId="63" fillId="36" borderId="0" applyBorder="0" applyAlignment="0" applyProtection="0"/>
    <xf numFmtId="0" fontId="66" fillId="0" borderId="0" applyBorder="0" applyAlignment="0" applyProtection="0"/>
    <xf numFmtId="0" fontId="38" fillId="0" borderId="0"/>
    <xf numFmtId="0" fontId="87" fillId="0" borderId="0" applyBorder="0" applyAlignment="0" applyProtection="0"/>
    <xf numFmtId="0" fontId="38" fillId="0" borderId="0"/>
    <xf numFmtId="0" fontId="71" fillId="0" borderId="0">
      <alignment horizontal="left" wrapText="1"/>
    </xf>
    <xf numFmtId="0" fontId="69" fillId="0" borderId="0" applyBorder="0" applyProtection="0"/>
    <xf numFmtId="0" fontId="62" fillId="0" borderId="0" applyBorder="0" applyProtection="0"/>
    <xf numFmtId="0" fontId="37" fillId="0" borderId="0"/>
    <xf numFmtId="0" fontId="62" fillId="0" borderId="0" applyBorder="0" applyProtection="0"/>
    <xf numFmtId="0" fontId="38" fillId="0" borderId="0"/>
    <xf numFmtId="0" fontId="37" fillId="0" borderId="0"/>
    <xf numFmtId="0" fontId="38" fillId="0" borderId="0"/>
    <xf numFmtId="0" fontId="38" fillId="0" borderId="0"/>
    <xf numFmtId="0" fontId="69" fillId="0" borderId="0" applyBorder="0" applyProtection="0"/>
    <xf numFmtId="0" fontId="38" fillId="0" borderId="0"/>
    <xf numFmtId="0" fontId="38" fillId="0" borderId="0"/>
    <xf numFmtId="0" fontId="69" fillId="0" borderId="0" applyBorder="0" applyProtection="0"/>
    <xf numFmtId="0" fontId="37" fillId="0" borderId="0"/>
    <xf numFmtId="0" fontId="38" fillId="0" borderId="0"/>
    <xf numFmtId="0" fontId="38" fillId="0" borderId="0"/>
    <xf numFmtId="0" fontId="38" fillId="0" borderId="0"/>
    <xf numFmtId="0" fontId="69" fillId="0" borderId="0" applyBorder="0" applyProtection="0"/>
    <xf numFmtId="0" fontId="37" fillId="0" borderId="0"/>
    <xf numFmtId="0" fontId="38" fillId="0" borderId="0"/>
    <xf numFmtId="0" fontId="62" fillId="0" borderId="0" applyBorder="0" applyProtection="0"/>
    <xf numFmtId="0" fontId="69" fillId="0" borderId="0" applyBorder="0" applyProtection="0"/>
    <xf numFmtId="0" fontId="38" fillId="0" borderId="0"/>
    <xf numFmtId="0" fontId="38" fillId="0" borderId="0"/>
    <xf numFmtId="0" fontId="71" fillId="0" borderId="0" applyBorder="0" applyProtection="0">
      <alignment horizontal="left" wrapText="1"/>
    </xf>
    <xf numFmtId="0" fontId="69" fillId="0" borderId="0" applyBorder="0" applyProtection="0"/>
    <xf numFmtId="0" fontId="69" fillId="0" borderId="0" applyBorder="0" applyProtection="0"/>
    <xf numFmtId="0" fontId="38" fillId="0" borderId="0"/>
    <xf numFmtId="0" fontId="38" fillId="0" borderId="0"/>
    <xf numFmtId="0" fontId="38" fillId="0" borderId="0"/>
    <xf numFmtId="0" fontId="38" fillId="0" borderId="0"/>
    <xf numFmtId="0" fontId="69" fillId="0" borderId="0" applyBorder="0" applyProtection="0"/>
    <xf numFmtId="0" fontId="69" fillId="0" borderId="0" applyBorder="0" applyProtection="0"/>
    <xf numFmtId="0" fontId="38" fillId="0" borderId="0"/>
    <xf numFmtId="0" fontId="37" fillId="0" borderId="0"/>
    <xf numFmtId="0" fontId="38" fillId="0" borderId="0"/>
    <xf numFmtId="0" fontId="37" fillId="0" borderId="0"/>
    <xf numFmtId="0" fontId="69" fillId="0" borderId="0" applyBorder="0" applyProtection="0"/>
    <xf numFmtId="0" fontId="62" fillId="0" borderId="0" applyBorder="0" applyProtection="0"/>
    <xf numFmtId="0" fontId="38" fillId="0" borderId="0"/>
    <xf numFmtId="0" fontId="37" fillId="0" borderId="0"/>
    <xf numFmtId="0" fontId="68" fillId="37" borderId="23" applyAlignment="0" applyProtection="0"/>
    <xf numFmtId="0" fontId="31" fillId="0" borderId="0"/>
    <xf numFmtId="0" fontId="13" fillId="13" borderId="3" applyNumberFormat="0" applyAlignment="0" applyProtection="0"/>
    <xf numFmtId="0" fontId="88" fillId="0" borderId="0" applyBorder="0" applyProtection="0"/>
    <xf numFmtId="0" fontId="38" fillId="0" borderId="0"/>
    <xf numFmtId="173" fontId="51" fillId="0" borderId="0" applyBorder="0" applyAlignment="0" applyProtection="0"/>
    <xf numFmtId="0" fontId="38" fillId="0" borderId="0"/>
    <xf numFmtId="172" fontId="68" fillId="0" borderId="0" applyBorder="0" applyAlignment="0" applyProtection="0"/>
    <xf numFmtId="0" fontId="31" fillId="0" borderId="0"/>
    <xf numFmtId="0" fontId="31" fillId="0" borderId="0"/>
    <xf numFmtId="0" fontId="69" fillId="0" borderId="0" applyBorder="0" applyProtection="0"/>
    <xf numFmtId="0" fontId="38" fillId="0" borderId="0"/>
    <xf numFmtId="0" fontId="37" fillId="0" borderId="0"/>
    <xf numFmtId="0" fontId="37" fillId="0" borderId="0"/>
    <xf numFmtId="0" fontId="38" fillId="0" borderId="0"/>
    <xf numFmtId="0" fontId="38" fillId="0" borderId="0"/>
    <xf numFmtId="0" fontId="60" fillId="0" borderId="0"/>
    <xf numFmtId="0" fontId="60" fillId="0" borderId="0" applyBorder="0" applyProtection="0"/>
    <xf numFmtId="0" fontId="60" fillId="0" borderId="0" applyBorder="0" applyProtection="0"/>
    <xf numFmtId="0" fontId="60" fillId="0" borderId="0"/>
    <xf numFmtId="0" fontId="62" fillId="0" borderId="0" applyBorder="0" applyProtection="0"/>
    <xf numFmtId="0" fontId="68" fillId="0" borderId="0"/>
    <xf numFmtId="0" fontId="38" fillId="0" borderId="0"/>
    <xf numFmtId="0" fontId="13" fillId="0" borderId="0"/>
    <xf numFmtId="0" fontId="38" fillId="0" borderId="0"/>
    <xf numFmtId="0" fontId="38" fillId="0" borderId="0"/>
    <xf numFmtId="0" fontId="69" fillId="0" borderId="0" applyBorder="0" applyProtection="0"/>
    <xf numFmtId="0" fontId="60" fillId="0" borderId="0"/>
    <xf numFmtId="0" fontId="38" fillId="0" borderId="0"/>
    <xf numFmtId="0" fontId="38" fillId="0" borderId="0"/>
    <xf numFmtId="0" fontId="38" fillId="0" borderId="0"/>
    <xf numFmtId="0" fontId="38" fillId="0" borderId="0"/>
    <xf numFmtId="0" fontId="69" fillId="0" borderId="0" applyBorder="0" applyProtection="0"/>
    <xf numFmtId="0" fontId="38" fillId="0" borderId="0"/>
    <xf numFmtId="0" fontId="71" fillId="0" borderId="0">
      <alignment horizontal="left" wrapText="1"/>
    </xf>
    <xf numFmtId="0" fontId="71" fillId="0" borderId="0" applyBorder="0" applyProtection="0">
      <alignment horizontal="left" wrapText="1"/>
    </xf>
    <xf numFmtId="0" fontId="71" fillId="0" borderId="0">
      <alignment horizontal="left" wrapText="1"/>
    </xf>
    <xf numFmtId="0" fontId="71" fillId="0" borderId="0" applyBorder="0" applyProtection="0">
      <alignment horizontal="left" wrapText="1"/>
    </xf>
    <xf numFmtId="0" fontId="71" fillId="0" borderId="0">
      <alignment horizontal="left" wrapText="1"/>
    </xf>
    <xf numFmtId="0" fontId="71" fillId="0" borderId="0" applyBorder="0" applyProtection="0">
      <alignment horizontal="left" wrapText="1"/>
    </xf>
    <xf numFmtId="0" fontId="71" fillId="0" borderId="0" applyBorder="0" applyProtection="0">
      <alignment horizontal="left" wrapText="1"/>
    </xf>
    <xf numFmtId="0" fontId="69" fillId="0" borderId="0" applyBorder="0" applyProtection="0"/>
    <xf numFmtId="0" fontId="38" fillId="0" borderId="0"/>
    <xf numFmtId="0" fontId="38" fillId="0" borderId="0"/>
    <xf numFmtId="0" fontId="69" fillId="0" borderId="0" applyBorder="0" applyProtection="0"/>
    <xf numFmtId="0" fontId="38" fillId="0" borderId="0"/>
    <xf numFmtId="0" fontId="69" fillId="0" borderId="0" applyBorder="0" applyProtection="0"/>
    <xf numFmtId="0" fontId="38" fillId="0" borderId="0"/>
    <xf numFmtId="0" fontId="38" fillId="0" borderId="0"/>
    <xf numFmtId="0" fontId="69" fillId="0" borderId="0" applyBorder="0" applyProtection="0"/>
    <xf numFmtId="0" fontId="38" fillId="0" borderId="0"/>
    <xf numFmtId="0" fontId="53" fillId="0" borderId="0" applyBorder="0" applyProtection="0"/>
    <xf numFmtId="0" fontId="38" fillId="0" borderId="0"/>
    <xf numFmtId="0" fontId="69" fillId="0" borderId="0" applyBorder="0" applyProtection="0"/>
    <xf numFmtId="0" fontId="38" fillId="0" borderId="0"/>
    <xf numFmtId="0" fontId="38" fillId="0" borderId="0"/>
    <xf numFmtId="0" fontId="69" fillId="0" borderId="0" applyBorder="0" applyProtection="0"/>
    <xf numFmtId="0" fontId="38" fillId="0" borderId="0"/>
    <xf numFmtId="0" fontId="38" fillId="0" borderId="0"/>
    <xf numFmtId="0" fontId="69" fillId="0" borderId="0" applyBorder="0" applyProtection="0"/>
    <xf numFmtId="164" fontId="13" fillId="0" borderId="0" applyFill="0" applyBorder="0" applyAlignment="0" applyProtection="0"/>
    <xf numFmtId="0" fontId="69" fillId="0" borderId="0" applyBorder="0" applyProtection="0"/>
    <xf numFmtId="0" fontId="38" fillId="0" borderId="0"/>
    <xf numFmtId="0" fontId="69" fillId="0" borderId="0" applyBorder="0" applyProtection="0"/>
    <xf numFmtId="0" fontId="52" fillId="0" borderId="0"/>
    <xf numFmtId="0" fontId="73" fillId="32" borderId="0" applyBorder="0" applyAlignment="0" applyProtection="0"/>
    <xf numFmtId="0" fontId="60" fillId="0" borderId="0"/>
    <xf numFmtId="0" fontId="89" fillId="0" borderId="0" applyBorder="0" applyProtection="0"/>
    <xf numFmtId="0" fontId="39" fillId="0" borderId="0"/>
    <xf numFmtId="0" fontId="62" fillId="0" borderId="0" applyBorder="0" applyProtection="0"/>
    <xf numFmtId="0" fontId="39" fillId="0" borderId="0"/>
    <xf numFmtId="0" fontId="89" fillId="0" borderId="0" applyBorder="0" applyProtection="0"/>
    <xf numFmtId="167" fontId="31" fillId="0" borderId="0" applyBorder="0" applyAlignment="0" applyProtection="0"/>
    <xf numFmtId="0" fontId="31" fillId="37" borderId="23" applyAlignment="0" applyProtection="0"/>
    <xf numFmtId="0" fontId="65" fillId="0" borderId="0" applyBorder="0" applyAlignment="0" applyProtection="0"/>
    <xf numFmtId="0" fontId="80" fillId="0" borderId="0" applyBorder="0" applyAlignment="0" applyProtection="0"/>
    <xf numFmtId="0" fontId="63" fillId="38" borderId="0" applyBorder="0" applyAlignment="0" applyProtection="0"/>
    <xf numFmtId="0" fontId="63" fillId="16" borderId="0" applyBorder="0" applyAlignment="0" applyProtection="0"/>
    <xf numFmtId="0" fontId="63" fillId="27" borderId="0" applyBorder="0" applyAlignment="0" applyProtection="0"/>
    <xf numFmtId="166" fontId="68" fillId="0" borderId="0" applyBorder="0" applyAlignment="0" applyProtection="0"/>
    <xf numFmtId="0" fontId="90" fillId="39" borderId="24" applyAlignment="0" applyProtection="0"/>
    <xf numFmtId="0" fontId="81" fillId="0" borderId="0"/>
    <xf numFmtId="0" fontId="74" fillId="25" borderId="0" applyBorder="0" applyAlignment="0" applyProtection="0"/>
    <xf numFmtId="174" fontId="51" fillId="0" borderId="0" applyBorder="0" applyAlignment="0" applyProtection="0"/>
    <xf numFmtId="169" fontId="13" fillId="0" borderId="0" applyFill="0" applyBorder="0" applyAlignment="0" applyProtection="0"/>
    <xf numFmtId="169" fontId="13" fillId="0" borderId="0" applyFill="0" applyBorder="0" applyAlignment="0" applyProtection="0"/>
    <xf numFmtId="0" fontId="91" fillId="26" borderId="17" applyAlignment="0" applyProtection="0"/>
  </cellStyleXfs>
  <cellXfs count="830">
    <xf numFmtId="0" fontId="0" fillId="0" borderId="0" xfId="0"/>
    <xf numFmtId="0" fontId="1" fillId="0" borderId="0" xfId="0" applyFont="1" applyFill="1"/>
    <xf numFmtId="0" fontId="2" fillId="0" borderId="0" xfId="0" applyFont="1" applyFill="1" applyAlignment="1" applyProtection="1">
      <alignment horizontal="center" vertical="top"/>
    </xf>
    <xf numFmtId="0" fontId="3" fillId="0" borderId="0" xfId="0" applyFont="1" applyFill="1" applyAlignment="1" applyProtection="1">
      <alignment wrapText="1"/>
    </xf>
    <xf numFmtId="0" fontId="3" fillId="0" borderId="0" xfId="0" applyFont="1" applyFill="1" applyProtection="1"/>
    <xf numFmtId="0" fontId="4" fillId="0" borderId="0" xfId="0" applyFont="1" applyFill="1" applyAlignment="1" applyProtection="1">
      <alignment horizontal="center"/>
    </xf>
    <xf numFmtId="175" fontId="3" fillId="0" borderId="0" xfId="0" applyNumberFormat="1" applyFont="1" applyFill="1" applyAlignment="1" applyProtection="1">
      <alignment horizontal="right"/>
      <protection locked="0"/>
    </xf>
    <xf numFmtId="175" fontId="3" fillId="0" borderId="0" xfId="0" applyNumberFormat="1" applyFont="1" applyFill="1" applyAlignment="1" applyProtection="1">
      <alignment horizontal="right"/>
    </xf>
    <xf numFmtId="0" fontId="3" fillId="0" borderId="0" xfId="0" applyFont="1" applyFill="1"/>
    <xf numFmtId="0" fontId="2" fillId="0" borderId="0" xfId="12" applyFont="1" applyFill="1" applyAlignment="1" applyProtection="1">
      <alignment horizontal="center" vertical="top"/>
    </xf>
    <xf numFmtId="0" fontId="1" fillId="0" borderId="0" xfId="0" applyFont="1" applyFill="1" applyAlignment="1" applyProtection="1">
      <alignment wrapText="1"/>
    </xf>
    <xf numFmtId="0" fontId="1" fillId="0" borderId="0" xfId="0" applyFont="1" applyFill="1" applyProtection="1"/>
    <xf numFmtId="175" fontId="1" fillId="0" borderId="0" xfId="0" applyNumberFormat="1" applyFont="1" applyFill="1" applyAlignment="1" applyProtection="1">
      <alignment horizontal="right"/>
      <protection locked="0"/>
    </xf>
    <xf numFmtId="175" fontId="1" fillId="0" borderId="0" xfId="0" applyNumberFormat="1" applyFont="1" applyFill="1" applyAlignment="1" applyProtection="1">
      <alignment horizontal="right"/>
    </xf>
    <xf numFmtId="0" fontId="5" fillId="0" borderId="0" xfId="49" applyFont="1" applyBorder="1" applyAlignment="1" applyProtection="1">
      <alignment horizontal="center" vertical="top" wrapText="1"/>
    </xf>
    <xf numFmtId="0" fontId="6" fillId="0" borderId="0" xfId="49" applyFont="1" applyBorder="1" applyAlignment="1" applyProtection="1">
      <alignment horizontal="justify" vertical="center" wrapText="1"/>
    </xf>
    <xf numFmtId="49" fontId="2" fillId="0" borderId="0" xfId="12" applyNumberFormat="1" applyFont="1" applyAlignment="1" applyProtection="1">
      <alignment horizontal="center" vertical="top"/>
    </xf>
    <xf numFmtId="0" fontId="7" fillId="0" borderId="0" xfId="82" applyNumberFormat="1" applyFont="1" applyAlignment="1" applyProtection="1">
      <alignment wrapText="1"/>
    </xf>
    <xf numFmtId="0" fontId="7" fillId="0" borderId="0" xfId="82" applyFont="1" applyFill="1" applyProtection="1"/>
    <xf numFmtId="0" fontId="4" fillId="0" borderId="0" xfId="82" applyNumberFormat="1" applyFont="1" applyFill="1" applyBorder="1" applyAlignment="1" applyProtection="1">
      <alignment horizontal="center"/>
    </xf>
    <xf numFmtId="0" fontId="4" fillId="0" borderId="0" xfId="82" applyFont="1" applyFill="1" applyBorder="1" applyAlignment="1" applyProtection="1">
      <alignment horizontal="center"/>
    </xf>
    <xf numFmtId="175" fontId="0" fillId="0" borderId="0" xfId="0" applyNumberFormat="1" applyAlignment="1" applyProtection="1">
      <alignment horizontal="right"/>
      <protection locked="0"/>
    </xf>
    <xf numFmtId="175" fontId="0" fillId="0" borderId="0" xfId="0" applyNumberFormat="1" applyAlignment="1" applyProtection="1">
      <alignment horizontal="right"/>
    </xf>
    <xf numFmtId="0" fontId="4" fillId="0" borderId="0" xfId="82" applyNumberFormat="1" applyFont="1" applyAlignment="1" applyProtection="1">
      <alignment horizontal="justify" wrapText="1"/>
    </xf>
    <xf numFmtId="4" fontId="4" fillId="0" borderId="0" xfId="0" applyNumberFormat="1" applyFont="1" applyAlignment="1" applyProtection="1">
      <alignment horizontal="right" wrapText="1"/>
    </xf>
    <xf numFmtId="0" fontId="8" fillId="0" borderId="0" xfId="0" applyFont="1" applyAlignment="1" applyProtection="1">
      <alignment horizontal="justify" vertical="top" wrapText="1"/>
    </xf>
    <xf numFmtId="0" fontId="5" fillId="0" borderId="0" xfId="0" applyFont="1" applyAlignment="1" applyProtection="1">
      <alignment horizontal="justify" vertical="top" wrapText="1"/>
    </xf>
    <xf numFmtId="0" fontId="8" fillId="0" borderId="0" xfId="0" applyFont="1" applyAlignment="1" applyProtection="1">
      <alignment horizontal="justify" vertical="center" wrapText="1"/>
    </xf>
    <xf numFmtId="0" fontId="9" fillId="0" borderId="0" xfId="82" applyNumberFormat="1" applyFont="1" applyAlignment="1" applyProtection="1">
      <alignment wrapText="1"/>
    </xf>
    <xf numFmtId="0" fontId="9" fillId="0" borderId="0" xfId="82" applyNumberFormat="1" applyFont="1" applyAlignment="1" applyProtection="1">
      <alignment horizontal="justify" vertical="top" wrapText="1"/>
    </xf>
    <xf numFmtId="0" fontId="4" fillId="0" borderId="0" xfId="82" applyNumberFormat="1" applyFont="1" applyAlignment="1" applyProtection="1">
      <alignment horizontal="justify" vertical="top" wrapText="1"/>
    </xf>
    <xf numFmtId="0" fontId="5" fillId="0" borderId="0" xfId="0" applyFont="1" applyAlignment="1" applyProtection="1">
      <alignment horizontal="justify" vertical="center" wrapText="1"/>
    </xf>
    <xf numFmtId="0" fontId="8" fillId="0" borderId="0" xfId="215" applyFont="1" applyAlignment="1" applyProtection="1">
      <alignment horizontal="justify" vertical="center" wrapText="1" readingOrder="1"/>
    </xf>
    <xf numFmtId="0" fontId="8" fillId="0" borderId="0" xfId="0" applyFont="1" applyAlignment="1" applyProtection="1">
      <alignment horizontal="justify" vertical="center"/>
    </xf>
    <xf numFmtId="49" fontId="5" fillId="0" borderId="0" xfId="107" applyNumberFormat="1" applyFont="1" applyAlignment="1" applyProtection="1">
      <alignment horizontal="center" vertical="top"/>
    </xf>
    <xf numFmtId="0" fontId="10" fillId="0" borderId="0" xfId="107" applyFont="1" applyAlignment="1" applyProtection="1">
      <alignment horizontal="justify" vertical="center" wrapText="1"/>
    </xf>
    <xf numFmtId="0" fontId="10" fillId="0" borderId="0" xfId="107" applyFont="1" applyAlignment="1" applyProtection="1"/>
    <xf numFmtId="0" fontId="10" fillId="0" borderId="0" xfId="107" applyFont="1" applyAlignment="1" applyProtection="1">
      <alignment horizontal="center"/>
    </xf>
    <xf numFmtId="4" fontId="10" fillId="0" borderId="0" xfId="107" applyNumberFormat="1" applyFont="1" applyAlignment="1" applyProtection="1">
      <alignment horizontal="right"/>
      <protection locked="0"/>
    </xf>
    <xf numFmtId="0" fontId="8" fillId="0" borderId="0" xfId="107" applyFont="1" applyAlignment="1" applyProtection="1">
      <alignment horizontal="justify" vertical="center" wrapText="1"/>
    </xf>
    <xf numFmtId="0" fontId="0" fillId="0" borderId="0" xfId="107" applyFont="1" applyAlignment="1" applyProtection="1"/>
    <xf numFmtId="0" fontId="8" fillId="0" borderId="0" xfId="107" applyFont="1" applyAlignment="1" applyProtection="1">
      <alignment horizontal="center"/>
    </xf>
    <xf numFmtId="4" fontId="8" fillId="0" borderId="0" xfId="107" applyNumberFormat="1" applyFont="1" applyAlignment="1" applyProtection="1">
      <alignment horizontal="right"/>
      <protection locked="0"/>
    </xf>
    <xf numFmtId="0" fontId="11" fillId="0" borderId="0" xfId="49" applyFont="1" applyBorder="1" applyAlignment="1" applyProtection="1">
      <alignment horizontal="justify" vertical="center" wrapText="1"/>
    </xf>
    <xf numFmtId="0" fontId="8" fillId="0" borderId="0" xfId="0" applyFont="1" applyProtection="1"/>
    <xf numFmtId="0" fontId="8" fillId="0" borderId="0" xfId="107" applyFont="1" applyAlignment="1" applyProtection="1">
      <alignment horizontal="center" wrapText="1"/>
    </xf>
    <xf numFmtId="4" fontId="8" fillId="0" borderId="0" xfId="107" applyNumberFormat="1" applyFont="1" applyAlignment="1" applyProtection="1">
      <alignment horizontal="right" wrapText="1"/>
      <protection locked="0"/>
    </xf>
    <xf numFmtId="0" fontId="8" fillId="0" borderId="0" xfId="203" applyFont="1" applyAlignment="1" applyProtection="1">
      <alignment horizontal="center"/>
    </xf>
    <xf numFmtId="49" fontId="2" fillId="0" borderId="0" xfId="0" applyNumberFormat="1" applyFont="1" applyAlignment="1" applyProtection="1">
      <alignment horizontal="center" vertical="top"/>
    </xf>
    <xf numFmtId="0" fontId="7" fillId="0" borderId="0" xfId="0" applyFont="1" applyAlignment="1" applyProtection="1">
      <alignment horizontal="justify" vertical="center" wrapText="1"/>
    </xf>
    <xf numFmtId="0" fontId="3" fillId="0" borderId="0" xfId="0" applyFont="1" applyProtection="1"/>
    <xf numFmtId="0" fontId="4" fillId="0" borderId="0" xfId="0" applyFont="1" applyAlignment="1" applyProtection="1">
      <alignment horizontal="center" wrapText="1"/>
    </xf>
    <xf numFmtId="4" fontId="4" fillId="0" borderId="0" xfId="0" applyNumberFormat="1" applyFont="1" applyAlignment="1" applyProtection="1">
      <alignment horizontal="right" wrapText="1"/>
      <protection locked="0"/>
    </xf>
    <xf numFmtId="0" fontId="4" fillId="0" borderId="0" xfId="0" applyFont="1" applyAlignment="1" applyProtection="1">
      <alignment horizontal="justify" vertical="center"/>
    </xf>
    <xf numFmtId="0" fontId="9" fillId="0" borderId="0" xfId="0" applyFont="1" applyAlignment="1" applyProtection="1">
      <alignment horizontal="justify" vertical="center" wrapText="1"/>
    </xf>
    <xf numFmtId="0" fontId="4" fillId="0" borderId="0" xfId="0" applyFont="1" applyAlignment="1" applyProtection="1">
      <alignment horizontal="left" vertical="center"/>
    </xf>
    <xf numFmtId="0" fontId="12" fillId="0" borderId="0" xfId="0" applyFont="1" applyProtection="1"/>
    <xf numFmtId="0" fontId="7" fillId="0" borderId="0" xfId="0" applyFont="1" applyFill="1" applyAlignment="1" applyProtection="1">
      <alignment horizontal="justify" vertical="top" wrapText="1"/>
    </xf>
    <xf numFmtId="0" fontId="4" fillId="0" borderId="0" xfId="0" applyNumberFormat="1" applyFont="1" applyFill="1" applyAlignment="1" applyProtection="1">
      <alignment horizontal="center" wrapText="1"/>
    </xf>
    <xf numFmtId="0" fontId="4" fillId="0" borderId="0" xfId="0" applyFont="1" applyFill="1" applyAlignment="1" applyProtection="1">
      <alignment horizontal="center" wrapText="1"/>
    </xf>
    <xf numFmtId="175" fontId="4" fillId="0" borderId="0" xfId="0" applyNumberFormat="1" applyFont="1" applyFill="1" applyAlignment="1" applyProtection="1">
      <alignment horizontal="right" wrapText="1"/>
      <protection locked="0"/>
    </xf>
    <xf numFmtId="0" fontId="4" fillId="0" borderId="0" xfId="0" applyFont="1" applyFill="1" applyAlignment="1" applyProtection="1">
      <alignment horizontal="justify" vertical="top" wrapText="1"/>
    </xf>
    <xf numFmtId="0" fontId="9" fillId="0" borderId="0" xfId="0" applyFont="1" applyFill="1" applyAlignment="1" applyProtection="1">
      <alignment horizontal="justify" vertical="top" wrapText="1"/>
    </xf>
    <xf numFmtId="0" fontId="2" fillId="0" borderId="0" xfId="203" applyFont="1" applyAlignment="1" applyProtection="1">
      <alignment horizontal="center" vertical="top"/>
    </xf>
    <xf numFmtId="0" fontId="7" fillId="0" borderId="0" xfId="203" applyFont="1" applyAlignment="1" applyProtection="1">
      <alignment horizontal="justify" vertical="top" wrapText="1"/>
    </xf>
    <xf numFmtId="0" fontId="3" fillId="0" borderId="0" xfId="203" applyFont="1" applyProtection="1"/>
    <xf numFmtId="0" fontId="4" fillId="0" borderId="0" xfId="203" applyFont="1" applyAlignment="1" applyProtection="1">
      <alignment horizontal="center" wrapText="1"/>
    </xf>
    <xf numFmtId="4" fontId="4" fillId="0" borderId="0" xfId="203" applyNumberFormat="1" applyFont="1" applyAlignment="1" applyProtection="1">
      <alignment horizontal="center" wrapText="1"/>
      <protection locked="0"/>
    </xf>
    <xf numFmtId="0" fontId="4" fillId="0" borderId="0" xfId="203" applyFont="1" applyAlignment="1" applyProtection="1">
      <alignment horizontal="justify" vertical="top" wrapText="1"/>
    </xf>
    <xf numFmtId="0" fontId="9" fillId="0" borderId="0" xfId="203" applyFont="1" applyAlignment="1" applyProtection="1">
      <alignment horizontal="justify" vertical="top" wrapText="1"/>
    </xf>
    <xf numFmtId="0" fontId="60" fillId="0" borderId="0" xfId="107" applyProtection="1"/>
    <xf numFmtId="0" fontId="8" fillId="0" borderId="0" xfId="0" applyFont="1" applyAlignment="1" applyProtection="1">
      <alignment horizontal="center"/>
    </xf>
    <xf numFmtId="49" fontId="2" fillId="0" borderId="0" xfId="82" applyNumberFormat="1" applyFont="1" applyAlignment="1" applyProtection="1">
      <alignment horizontal="center" vertical="top"/>
    </xf>
    <xf numFmtId="0" fontId="7" fillId="0" borderId="0" xfId="82" applyFont="1" applyAlignment="1" applyProtection="1">
      <alignment horizontal="justify" vertical="center" wrapText="1"/>
    </xf>
    <xf numFmtId="0" fontId="3" fillId="0" borderId="0" xfId="82" applyFont="1" applyProtection="1"/>
    <xf numFmtId="0" fontId="4" fillId="0" borderId="0" xfId="82" applyFont="1" applyAlignment="1" applyProtection="1">
      <alignment horizontal="center" wrapText="1"/>
    </xf>
    <xf numFmtId="4" fontId="4" fillId="0" borderId="0" xfId="82" applyNumberFormat="1" applyFont="1" applyAlignment="1" applyProtection="1">
      <alignment horizontal="right" wrapText="1"/>
      <protection locked="0"/>
    </xf>
    <xf numFmtId="0" fontId="4" fillId="0" borderId="0" xfId="82" applyFont="1" applyAlignment="1" applyProtection="1">
      <alignment horizontal="justify" vertical="center" wrapText="1"/>
    </xf>
    <xf numFmtId="0" fontId="5" fillId="0" borderId="0" xfId="203" applyFont="1" applyAlignment="1" applyProtection="1">
      <alignment horizontal="center" vertical="top"/>
    </xf>
    <xf numFmtId="0" fontId="10" fillId="0" borderId="0" xfId="203" applyFont="1" applyAlignment="1" applyProtection="1">
      <alignment horizontal="justify" vertical="center" wrapText="1"/>
    </xf>
    <xf numFmtId="0" fontId="0" fillId="0" borderId="0" xfId="203" applyFont="1" applyProtection="1"/>
    <xf numFmtId="0" fontId="8" fillId="0" borderId="0" xfId="203" applyFont="1" applyAlignment="1" applyProtection="1">
      <alignment horizontal="center" wrapText="1"/>
    </xf>
    <xf numFmtId="4" fontId="8" fillId="0" borderId="0" xfId="203" applyNumberFormat="1" applyFont="1" applyAlignment="1" applyProtection="1">
      <alignment wrapText="1"/>
      <protection locked="0"/>
    </xf>
    <xf numFmtId="0" fontId="8" fillId="0" borderId="0" xfId="108" applyFont="1" applyAlignment="1" applyProtection="1">
      <alignment horizontal="justify" vertical="center" wrapText="1"/>
    </xf>
    <xf numFmtId="0" fontId="8" fillId="0" borderId="0" xfId="203" applyFont="1" applyAlignment="1" applyProtection="1">
      <alignment horizontal="justify" vertical="center" wrapText="1"/>
    </xf>
    <xf numFmtId="4" fontId="4" fillId="0" borderId="0" xfId="203" applyNumberFormat="1" applyFont="1" applyAlignment="1" applyProtection="1">
      <alignment wrapText="1"/>
      <protection locked="0"/>
    </xf>
    <xf numFmtId="0" fontId="5" fillId="0" borderId="0" xfId="249" applyFont="1" applyBorder="1" applyAlignment="1" applyProtection="1">
      <alignment horizontal="center" vertical="top"/>
    </xf>
    <xf numFmtId="0" fontId="10" fillId="0" borderId="0" xfId="203" applyFont="1" applyAlignment="1" applyProtection="1">
      <alignment horizontal="justify" vertical="center"/>
    </xf>
    <xf numFmtId="0" fontId="10" fillId="0" borderId="0" xfId="203" applyFont="1" applyAlignment="1" applyProtection="1">
      <alignment horizontal="justify" vertical="top"/>
    </xf>
    <xf numFmtId="0" fontId="10" fillId="0" borderId="0" xfId="203" applyFont="1" applyAlignment="1" applyProtection="1">
      <alignment horizontal="center"/>
    </xf>
    <xf numFmtId="4" fontId="8" fillId="0" borderId="0" xfId="106" applyNumberFormat="1" applyFont="1" applyBorder="1" applyAlignment="1" applyProtection="1">
      <alignment horizontal="right" wrapText="1"/>
      <protection locked="0"/>
    </xf>
    <xf numFmtId="0" fontId="8" fillId="0" borderId="0" xfId="203" applyFont="1" applyAlignment="1" applyProtection="1">
      <alignment horizontal="justify" vertical="top" wrapText="1"/>
    </xf>
    <xf numFmtId="0" fontId="8" fillId="0" borderId="0" xfId="190" applyFont="1" applyBorder="1" applyAlignment="1" applyProtection="1">
      <alignment horizontal="center"/>
    </xf>
    <xf numFmtId="0" fontId="4" fillId="0" borderId="0" xfId="190" applyFont="1" applyBorder="1" applyAlignment="1" applyProtection="1">
      <alignment horizontal="center"/>
    </xf>
    <xf numFmtId="0" fontId="11" fillId="0" borderId="0" xfId="203" applyFont="1" applyAlignment="1" applyProtection="1">
      <alignment horizontal="justify" vertical="center" wrapText="1"/>
    </xf>
    <xf numFmtId="0" fontId="11" fillId="0" borderId="0" xfId="203" applyFont="1" applyAlignment="1" applyProtection="1">
      <alignment horizontal="justify" vertical="top" wrapText="1"/>
    </xf>
    <xf numFmtId="0" fontId="8" fillId="0" borderId="0" xfId="203" applyFont="1" applyAlignment="1" applyProtection="1">
      <alignment vertical="top" wrapText="1"/>
    </xf>
    <xf numFmtId="14" fontId="5" fillId="0" borderId="0" xfId="249" applyNumberFormat="1" applyFont="1" applyBorder="1" applyAlignment="1" applyProtection="1">
      <alignment horizontal="center" vertical="top"/>
    </xf>
    <xf numFmtId="0" fontId="10" fillId="0" borderId="0" xfId="203" applyFont="1" applyAlignment="1" applyProtection="1">
      <alignment horizontal="justify"/>
    </xf>
    <xf numFmtId="0" fontId="8" fillId="0" borderId="0" xfId="49" applyFont="1" applyBorder="1" applyAlignment="1" applyProtection="1">
      <alignment horizontal="justify" vertical="center" wrapText="1"/>
    </xf>
    <xf numFmtId="0" fontId="0" fillId="0" borderId="0" xfId="49" applyFont="1" applyBorder="1" applyAlignment="1" applyProtection="1"/>
    <xf numFmtId="0" fontId="8" fillId="0" borderId="0" xfId="49" applyFont="1" applyBorder="1" applyAlignment="1" applyProtection="1">
      <alignment horizontal="center" wrapText="1"/>
    </xf>
    <xf numFmtId="4" fontId="8" fillId="0" borderId="0" xfId="49" applyNumberFormat="1" applyFont="1" applyBorder="1" applyAlignment="1" applyProtection="1">
      <alignment horizontal="right" wrapText="1"/>
      <protection locked="0"/>
    </xf>
    <xf numFmtId="0" fontId="75" fillId="0" borderId="0" xfId="203" applyFont="1" applyAlignment="1" applyProtection="1">
      <alignment horizontal="center" vertical="top"/>
    </xf>
    <xf numFmtId="0" fontId="68" fillId="0" borderId="0" xfId="203" applyProtection="1"/>
    <xf numFmtId="0" fontId="5" fillId="0" borderId="0" xfId="49" applyFont="1" applyBorder="1" applyAlignment="1" applyProtection="1">
      <alignment horizontal="center" vertical="top"/>
    </xf>
    <xf numFmtId="0" fontId="4" fillId="0" borderId="0" xfId="0" applyFont="1" applyFill="1" applyBorder="1" applyAlignment="1" applyProtection="1">
      <alignment horizontal="center"/>
    </xf>
    <xf numFmtId="0" fontId="9" fillId="0" borderId="0" xfId="106" applyFont="1" applyAlignment="1" applyProtection="1">
      <alignment horizontal="justify" vertical="center" wrapText="1"/>
    </xf>
    <xf numFmtId="0" fontId="12" fillId="0" borderId="0" xfId="0" applyFont="1" applyFill="1" applyProtection="1"/>
    <xf numFmtId="175" fontId="12" fillId="0" borderId="0" xfId="0" applyNumberFormat="1" applyFont="1" applyFill="1" applyAlignment="1" applyProtection="1">
      <alignment horizontal="right"/>
      <protection locked="0"/>
    </xf>
    <xf numFmtId="0" fontId="4" fillId="0" borderId="0" xfId="106" applyFont="1" applyAlignment="1" applyProtection="1">
      <alignment horizontal="justify" vertical="center" wrapText="1"/>
    </xf>
    <xf numFmtId="0" fontId="7" fillId="0" borderId="0" xfId="12" applyFont="1" applyAlignment="1" applyProtection="1">
      <alignment horizontal="justify" vertical="center" wrapText="1"/>
    </xf>
    <xf numFmtId="0" fontId="3" fillId="0" borderId="0" xfId="106" applyFont="1" applyProtection="1"/>
    <xf numFmtId="0" fontId="4" fillId="0" borderId="0" xfId="106" applyFont="1" applyAlignment="1" applyProtection="1">
      <alignment horizontal="center" wrapText="1"/>
    </xf>
    <xf numFmtId="4" fontId="4" fillId="0" borderId="0" xfId="106" applyNumberFormat="1" applyFont="1" applyAlignment="1" applyProtection="1">
      <alignment horizontal="right" wrapText="1"/>
      <protection locked="0"/>
    </xf>
    <xf numFmtId="4" fontId="4" fillId="0" borderId="0" xfId="0" applyNumberFormat="1" applyFont="1" applyAlignment="1" applyProtection="1">
      <alignment horizontal="right"/>
    </xf>
    <xf numFmtId="0" fontId="2" fillId="0" borderId="0" xfId="106" applyFont="1" applyAlignment="1" applyProtection="1">
      <alignment horizontal="center" vertical="top"/>
    </xf>
    <xf numFmtId="0" fontId="4" fillId="0" borderId="0" xfId="12" applyFont="1" applyAlignment="1" applyProtection="1">
      <alignment horizontal="justify" vertical="top" wrapText="1"/>
    </xf>
    <xf numFmtId="0" fontId="4" fillId="0" borderId="0" xfId="12" applyFont="1" applyAlignment="1" applyProtection="1">
      <alignment horizontal="justify" vertical="center" wrapText="1"/>
    </xf>
    <xf numFmtId="0" fontId="7" fillId="0" borderId="0" xfId="12" applyFont="1" applyAlignment="1" applyProtection="1">
      <alignment horizontal="justify" vertical="top" wrapText="1"/>
    </xf>
    <xf numFmtId="0" fontId="4" fillId="0" borderId="0" xfId="0" applyFont="1" applyAlignment="1" applyProtection="1">
      <alignment horizontal="justify" vertical="center" wrapText="1"/>
    </xf>
    <xf numFmtId="0" fontId="4" fillId="0" borderId="0" xfId="0" applyFont="1" applyAlignment="1" applyProtection="1">
      <alignment horizontal="justify" vertical="top" wrapText="1"/>
    </xf>
    <xf numFmtId="0" fontId="7" fillId="0" borderId="0" xfId="203" applyFont="1" applyAlignment="1" applyProtection="1">
      <alignment horizontal="justify" vertical="center" wrapText="1"/>
    </xf>
    <xf numFmtId="4" fontId="4" fillId="0" borderId="0" xfId="203" applyNumberFormat="1" applyFont="1" applyAlignment="1" applyProtection="1">
      <alignment horizontal="right" wrapText="1"/>
      <protection locked="0"/>
    </xf>
    <xf numFmtId="0" fontId="4" fillId="0" borderId="0" xfId="203" applyFont="1" applyAlignment="1" applyProtection="1">
      <alignment horizontal="justify" vertical="center" wrapText="1"/>
    </xf>
    <xf numFmtId="0" fontId="9" fillId="0" borderId="0" xfId="203" applyFont="1" applyAlignment="1" applyProtection="1">
      <alignment horizontal="justify" vertical="center" wrapText="1"/>
    </xf>
    <xf numFmtId="0" fontId="75" fillId="0" borderId="9" xfId="203" applyFont="1" applyBorder="1" applyAlignment="1" applyProtection="1">
      <alignment horizontal="center" vertical="top"/>
    </xf>
    <xf numFmtId="0" fontId="10" fillId="0" borderId="9" xfId="49" applyFont="1" applyBorder="1" applyAlignment="1" applyProtection="1">
      <alignment horizontal="justify" vertical="center"/>
    </xf>
    <xf numFmtId="0" fontId="10" fillId="0" borderId="9" xfId="49" applyFont="1" applyBorder="1" applyAlignment="1" applyProtection="1">
      <alignment horizontal="left" vertical="top"/>
    </xf>
    <xf numFmtId="0" fontId="11" fillId="0" borderId="9" xfId="49" applyFont="1" applyBorder="1" applyAlignment="1" applyProtection="1">
      <alignment horizontal="center" wrapText="1"/>
    </xf>
    <xf numFmtId="0" fontId="0" fillId="0" borderId="9" xfId="49" applyFont="1" applyBorder="1" applyAlignment="1" applyProtection="1">
      <alignment horizontal="center"/>
    </xf>
    <xf numFmtId="4" fontId="0" fillId="0" borderId="9" xfId="49" applyNumberFormat="1" applyFont="1" applyBorder="1" applyAlignment="1" applyProtection="1">
      <alignment horizontal="right"/>
      <protection locked="0"/>
    </xf>
    <xf numFmtId="4" fontId="4" fillId="0" borderId="9" xfId="0" applyNumberFormat="1" applyFont="1" applyBorder="1" applyAlignment="1" applyProtection="1">
      <alignment horizontal="right" wrapText="1"/>
    </xf>
    <xf numFmtId="0" fontId="8" fillId="0" borderId="0" xfId="253" applyFont="1" applyBorder="1" applyAlignment="1" applyProtection="1">
      <alignment horizontal="justify" vertical="center" wrapText="1"/>
    </xf>
    <xf numFmtId="0" fontId="8" fillId="0" borderId="0" xfId="253" applyFont="1" applyBorder="1" applyAlignment="1" applyProtection="1">
      <alignment vertical="top"/>
    </xf>
    <xf numFmtId="0" fontId="68" fillId="0" borderId="0" xfId="203" applyProtection="1">
      <protection locked="0"/>
    </xf>
    <xf numFmtId="0" fontId="5" fillId="0" borderId="10" xfId="249" applyFont="1" applyBorder="1" applyAlignment="1" applyProtection="1">
      <alignment horizontal="center" vertical="top"/>
    </xf>
    <xf numFmtId="0" fontId="10" fillId="0" borderId="10" xfId="249" applyFont="1" applyBorder="1" applyAlignment="1" applyProtection="1">
      <alignment horizontal="justify" vertical="center"/>
    </xf>
    <xf numFmtId="0" fontId="6" fillId="0" borderId="10" xfId="49" applyFont="1" applyBorder="1" applyAlignment="1" applyProtection="1">
      <alignment vertical="top"/>
    </xf>
    <xf numFmtId="0" fontId="6" fillId="0" borderId="10" xfId="49" applyFont="1" applyBorder="1" applyAlignment="1" applyProtection="1">
      <alignment horizontal="center" wrapText="1"/>
    </xf>
    <xf numFmtId="0" fontId="6" fillId="0" borderId="10" xfId="49" applyFont="1" applyBorder="1" applyAlignment="1" applyProtection="1">
      <alignment horizontal="center"/>
    </xf>
    <xf numFmtId="4" fontId="6" fillId="0" borderId="10" xfId="49" applyNumberFormat="1" applyFont="1" applyBorder="1" applyAlignment="1" applyProtection="1">
      <alignment horizontal="right"/>
      <protection locked="0"/>
    </xf>
    <xf numFmtId="4" fontId="6" fillId="0" borderId="10" xfId="49" applyNumberFormat="1" applyFont="1" applyBorder="1" applyAlignment="1" applyProtection="1">
      <alignment horizontal="right"/>
    </xf>
    <xf numFmtId="0" fontId="2" fillId="0" borderId="0" xfId="78" applyFont="1" applyBorder="1" applyAlignment="1" applyProtection="1">
      <alignment horizontal="center" vertical="top"/>
    </xf>
    <xf numFmtId="0" fontId="7" fillId="0" borderId="0" xfId="78" applyFont="1" applyBorder="1" applyAlignment="1" applyProtection="1">
      <alignment horizontal="justify" vertical="center" wrapText="1"/>
    </xf>
    <xf numFmtId="0" fontId="3" fillId="0" borderId="0" xfId="49" applyFont="1" applyBorder="1" applyProtection="1"/>
    <xf numFmtId="0" fontId="4" fillId="0" borderId="0" xfId="49" applyFont="1" applyBorder="1" applyAlignment="1" applyProtection="1">
      <alignment horizontal="center" wrapText="1"/>
    </xf>
    <xf numFmtId="4" fontId="4" fillId="0" borderId="0" xfId="49" applyNumberFormat="1" applyFont="1" applyBorder="1" applyAlignment="1" applyProtection="1">
      <alignment horizontal="right" wrapText="1"/>
      <protection locked="0"/>
    </xf>
    <xf numFmtId="0" fontId="14" fillId="0" borderId="0" xfId="78" applyFont="1" applyBorder="1" applyAlignment="1" applyProtection="1">
      <alignment horizontal="center" vertical="top"/>
    </xf>
    <xf numFmtId="0" fontId="4" fillId="0" borderId="0" xfId="78" applyFont="1" applyBorder="1" applyAlignment="1" applyProtection="1">
      <alignment horizontal="justify" vertical="center" wrapText="1"/>
    </xf>
    <xf numFmtId="0" fontId="8" fillId="0" borderId="0" xfId="0" applyFont="1"/>
    <xf numFmtId="0" fontId="0" fillId="0" borderId="0" xfId="107" applyFont="1" applyBorder="1" applyAlignment="1" applyProtection="1"/>
    <xf numFmtId="0" fontId="8" fillId="0" borderId="0" xfId="107" applyFont="1" applyBorder="1" applyAlignment="1" applyProtection="1">
      <alignment horizontal="center" wrapText="1"/>
    </xf>
    <xf numFmtId="0" fontId="10" fillId="0" borderId="0" xfId="49" applyFont="1" applyAlignment="1" applyProtection="1">
      <alignment horizontal="justify" vertical="center" wrapText="1"/>
    </xf>
    <xf numFmtId="0" fontId="0" fillId="0" borderId="0" xfId="49" applyFont="1" applyProtection="1"/>
    <xf numFmtId="0" fontId="8" fillId="0" borderId="0" xfId="49" applyFont="1" applyAlignment="1" applyProtection="1">
      <alignment horizontal="center" wrapText="1"/>
    </xf>
    <xf numFmtId="4" fontId="8" fillId="0" borderId="0" xfId="49" applyNumberFormat="1" applyFont="1" applyAlignment="1" applyProtection="1">
      <alignment horizontal="right" wrapText="1"/>
      <protection locked="0"/>
    </xf>
    <xf numFmtId="0" fontId="8" fillId="0" borderId="0" xfId="49" applyFont="1" applyAlignment="1" applyProtection="1">
      <alignment horizontal="justify" vertical="center" wrapText="1"/>
    </xf>
    <xf numFmtId="0" fontId="7" fillId="0" borderId="0" xfId="12" applyFont="1" applyFill="1" applyBorder="1" applyAlignment="1" applyProtection="1">
      <alignment horizontal="justify" vertical="top" wrapText="1"/>
    </xf>
    <xf numFmtId="0" fontId="4" fillId="0" borderId="0" xfId="0" applyFont="1" applyFill="1" applyBorder="1" applyAlignment="1" applyProtection="1">
      <alignment vertical="top"/>
    </xf>
    <xf numFmtId="0" fontId="4" fillId="0" borderId="0" xfId="0" applyFont="1" applyFill="1" applyAlignment="1" applyProtection="1">
      <alignment vertical="top"/>
    </xf>
    <xf numFmtId="175" fontId="4" fillId="0" borderId="0" xfId="0" applyNumberFormat="1" applyFont="1" applyFill="1" applyAlignment="1" applyProtection="1">
      <alignment horizontal="right"/>
      <protection locked="0"/>
    </xf>
    <xf numFmtId="0" fontId="7" fillId="0" borderId="0" xfId="12" applyFont="1" applyFill="1" applyAlignment="1" applyProtection="1">
      <alignment horizontal="justify" vertical="top" wrapText="1"/>
    </xf>
    <xf numFmtId="0" fontId="2" fillId="0" borderId="0" xfId="12" applyFont="1" applyFill="1" applyBorder="1" applyAlignment="1" applyProtection="1">
      <alignment horizontal="center" vertical="top"/>
    </xf>
    <xf numFmtId="0" fontId="4" fillId="0" borderId="0" xfId="203" applyFont="1" applyBorder="1" applyAlignment="1" applyProtection="1">
      <alignment horizontal="justify" vertical="center" wrapText="1"/>
    </xf>
    <xf numFmtId="0" fontId="7" fillId="0" borderId="0" xfId="0" applyFont="1" applyFill="1" applyBorder="1" applyAlignment="1" applyProtection="1">
      <alignment vertical="top"/>
    </xf>
    <xf numFmtId="175" fontId="4" fillId="0" borderId="0" xfId="0" applyNumberFormat="1" applyFont="1" applyFill="1" applyBorder="1" applyAlignment="1" applyProtection="1">
      <alignment horizontal="right"/>
      <protection locked="0"/>
    </xf>
    <xf numFmtId="175" fontId="3" fillId="0" borderId="0" xfId="0" applyNumberFormat="1" applyFont="1" applyFill="1" applyBorder="1" applyAlignment="1" applyProtection="1">
      <alignment horizontal="right"/>
    </xf>
    <xf numFmtId="0" fontId="7" fillId="0" borderId="11" xfId="0" applyFont="1" applyFill="1" applyBorder="1" applyAlignment="1" applyProtection="1">
      <alignment horizontal="left" vertical="top"/>
    </xf>
    <xf numFmtId="0" fontId="4" fillId="0" borderId="11" xfId="0" applyFont="1" applyFill="1" applyBorder="1" applyAlignment="1" applyProtection="1">
      <alignment horizontal="left" vertical="top" wrapText="1"/>
    </xf>
    <xf numFmtId="0" fontId="4" fillId="0" borderId="11" xfId="0" applyFont="1" applyFill="1" applyBorder="1" applyAlignment="1" applyProtection="1">
      <alignment horizontal="center"/>
    </xf>
    <xf numFmtId="175" fontId="3" fillId="0" borderId="11" xfId="0" applyNumberFormat="1" applyFont="1" applyFill="1" applyBorder="1" applyAlignment="1" applyProtection="1">
      <alignment horizontal="right"/>
      <protection locked="0"/>
    </xf>
    <xf numFmtId="175" fontId="3" fillId="0" borderId="11" xfId="0" applyNumberFormat="1" applyFont="1" applyFill="1" applyBorder="1" applyAlignment="1" applyProtection="1">
      <alignment horizontal="right"/>
    </xf>
    <xf numFmtId="0" fontId="2" fillId="0" borderId="12" xfId="12" applyFont="1" applyFill="1" applyBorder="1" applyAlignment="1" applyProtection="1">
      <alignment horizontal="center" vertical="top"/>
    </xf>
    <xf numFmtId="0" fontId="4" fillId="0" borderId="0" xfId="252" applyFont="1" applyFill="1" applyBorder="1" applyAlignment="1" applyProtection="1">
      <alignment vertical="top" wrapText="1"/>
    </xf>
    <xf numFmtId="0" fontId="4" fillId="0" borderId="0" xfId="252" applyFont="1" applyFill="1" applyBorder="1" applyAlignment="1" applyProtection="1">
      <alignment vertical="top"/>
    </xf>
    <xf numFmtId="0" fontId="2" fillId="0" borderId="13" xfId="12" applyFont="1" applyFill="1" applyBorder="1" applyAlignment="1" applyProtection="1">
      <alignment horizontal="center" vertical="top"/>
    </xf>
    <xf numFmtId="0" fontId="7" fillId="0" borderId="13" xfId="12" applyFont="1" applyFill="1" applyBorder="1" applyAlignment="1" applyProtection="1">
      <alignment vertical="top"/>
    </xf>
    <xf numFmtId="0" fontId="15" fillId="0" borderId="13" xfId="0" applyFont="1" applyFill="1" applyBorder="1" applyAlignment="1" applyProtection="1">
      <alignment vertical="top"/>
    </xf>
    <xf numFmtId="0" fontId="4" fillId="0" borderId="13" xfId="0" applyFont="1" applyFill="1" applyBorder="1" applyAlignment="1" applyProtection="1">
      <alignment vertical="top" wrapText="1"/>
    </xf>
    <xf numFmtId="0" fontId="4" fillId="0" borderId="13" xfId="0" applyFont="1" applyFill="1" applyBorder="1" applyAlignment="1" applyProtection="1">
      <alignment horizontal="center"/>
    </xf>
    <xf numFmtId="175" fontId="15" fillId="0" borderId="13" xfId="0" applyNumberFormat="1" applyFont="1" applyFill="1" applyBorder="1" applyAlignment="1" applyProtection="1">
      <alignment horizontal="right"/>
      <protection locked="0"/>
    </xf>
    <xf numFmtId="175" fontId="15" fillId="0" borderId="13" xfId="0" applyNumberFormat="1" applyFont="1" applyFill="1" applyBorder="1" applyAlignment="1" applyProtection="1">
      <alignment horizontal="right"/>
    </xf>
    <xf numFmtId="4" fontId="8" fillId="0" borderId="0" xfId="107" applyNumberFormat="1" applyFont="1" applyAlignment="1" applyProtection="1">
      <alignment horizontal="right" wrapText="1"/>
    </xf>
    <xf numFmtId="4" fontId="4" fillId="0" borderId="0" xfId="0" applyNumberFormat="1" applyFont="1" applyAlignment="1">
      <alignment horizontal="right" wrapText="1"/>
    </xf>
    <xf numFmtId="0" fontId="16" fillId="0" borderId="0" xfId="0" applyFont="1"/>
    <xf numFmtId="0" fontId="0" fillId="0" borderId="0" xfId="0" applyFont="1" applyFill="1"/>
    <xf numFmtId="0" fontId="65" fillId="0" borderId="0" xfId="0" applyFont="1"/>
    <xf numFmtId="0" fontId="5" fillId="0" borderId="0" xfId="0" applyFont="1" applyAlignment="1" applyProtection="1">
      <alignment horizontal="center" vertical="top"/>
    </xf>
    <xf numFmtId="0" fontId="0" fillId="0" borderId="0" xfId="0" applyFont="1" applyAlignment="1" applyProtection="1">
      <alignment horizontal="justify" vertical="center" wrapText="1"/>
    </xf>
    <xf numFmtId="0" fontId="0" fillId="0" borderId="0" xfId="0" applyFont="1" applyAlignment="1" applyProtection="1"/>
    <xf numFmtId="0" fontId="0" fillId="0" borderId="0" xfId="0" applyFont="1" applyAlignment="1" applyProtection="1">
      <alignment horizontal="center"/>
    </xf>
    <xf numFmtId="1" fontId="0" fillId="0" borderId="0" xfId="0" applyNumberFormat="1" applyFont="1" applyAlignment="1" applyProtection="1">
      <alignment horizontal="center"/>
    </xf>
    <xf numFmtId="4" fontId="0" fillId="0" borderId="0" xfId="0" applyNumberFormat="1" applyFont="1" applyAlignment="1" applyProtection="1">
      <alignment horizontal="right"/>
      <protection locked="0"/>
    </xf>
    <xf numFmtId="4" fontId="0" fillId="0" borderId="0" xfId="0" applyNumberFormat="1" applyFont="1" applyAlignment="1" applyProtection="1">
      <alignment horizontal="right"/>
    </xf>
    <xf numFmtId="0" fontId="0" fillId="0" borderId="0" xfId="0" applyFont="1"/>
    <xf numFmtId="0" fontId="16" fillId="0" borderId="0" xfId="0" applyFont="1" applyAlignment="1" applyProtection="1">
      <alignment horizontal="justify" vertical="center" wrapText="1"/>
    </xf>
    <xf numFmtId="0" fontId="16" fillId="0" borderId="0" xfId="0" applyFont="1" applyAlignment="1" applyProtection="1"/>
    <xf numFmtId="0" fontId="16" fillId="0" borderId="0" xfId="0" applyFont="1" applyAlignment="1" applyProtection="1">
      <alignment horizontal="center"/>
    </xf>
    <xf numFmtId="1" fontId="16" fillId="0" borderId="0" xfId="0" applyNumberFormat="1" applyFont="1" applyAlignment="1" applyProtection="1">
      <alignment horizontal="center"/>
    </xf>
    <xf numFmtId="4" fontId="16" fillId="0" borderId="0" xfId="0" applyNumberFormat="1" applyFont="1" applyAlignment="1" applyProtection="1">
      <alignment horizontal="right"/>
      <protection locked="0"/>
    </xf>
    <xf numFmtId="4" fontId="16" fillId="0" borderId="0" xfId="0" applyNumberFormat="1" applyFont="1" applyAlignment="1" applyProtection="1">
      <alignment horizontal="right"/>
    </xf>
    <xf numFmtId="0" fontId="6" fillId="0" borderId="0" xfId="0" applyFont="1" applyFill="1" applyAlignment="1" applyProtection="1">
      <alignment horizontal="justify" vertical="center" wrapText="1"/>
    </xf>
    <xf numFmtId="0" fontId="5" fillId="0" borderId="0" xfId="0" applyFont="1" applyProtection="1"/>
    <xf numFmtId="0" fontId="5" fillId="0" borderId="0" xfId="0" applyFont="1" applyAlignment="1" applyProtection="1">
      <alignment horizontal="center"/>
    </xf>
    <xf numFmtId="0" fontId="8" fillId="0" borderId="0" xfId="0" applyFont="1" applyAlignment="1" applyProtection="1">
      <protection locked="0"/>
    </xf>
    <xf numFmtId="4" fontId="8" fillId="0" borderId="0" xfId="82" applyNumberFormat="1" applyFont="1" applyAlignment="1" applyProtection="1">
      <alignment horizontal="right"/>
    </xf>
    <xf numFmtId="0" fontId="9" fillId="0" borderId="0" xfId="0" applyFont="1" applyFill="1" applyAlignment="1" applyProtection="1">
      <alignment horizontal="justify" vertical="center" wrapText="1"/>
    </xf>
    <xf numFmtId="4" fontId="8" fillId="0" borderId="0" xfId="0" applyNumberFormat="1" applyFont="1" applyAlignment="1" applyProtection="1">
      <alignment horizontal="right"/>
      <protection locked="0"/>
    </xf>
    <xf numFmtId="0" fontId="7" fillId="0" borderId="0" xfId="0" applyNumberFormat="1" applyFont="1" applyAlignment="1" applyProtection="1">
      <alignment horizontal="justify" vertical="center" wrapText="1"/>
    </xf>
    <xf numFmtId="0" fontId="4" fillId="0" borderId="0" xfId="0" applyFont="1" applyAlignment="1" applyProtection="1">
      <alignment horizontal="center"/>
    </xf>
    <xf numFmtId="4" fontId="8" fillId="0" borderId="0" xfId="0" applyNumberFormat="1" applyFont="1" applyAlignment="1" applyProtection="1">
      <alignment horizontal="left"/>
      <protection locked="0"/>
    </xf>
    <xf numFmtId="0" fontId="4" fillId="0" borderId="0" xfId="0" applyFont="1" applyFill="1" applyAlignment="1" applyProtection="1">
      <alignment horizontal="justify" vertical="center" wrapText="1"/>
    </xf>
    <xf numFmtId="16" fontId="5" fillId="0" borderId="0" xfId="0" applyNumberFormat="1" applyFont="1" applyAlignment="1" applyProtection="1">
      <alignment horizontal="center" vertical="top"/>
    </xf>
    <xf numFmtId="0" fontId="7" fillId="0" borderId="0" xfId="82" applyFont="1" applyFill="1" applyAlignment="1" applyProtection="1">
      <alignment horizontal="justify" vertical="center" wrapText="1"/>
    </xf>
    <xf numFmtId="0" fontId="4" fillId="0" borderId="0" xfId="82" applyFont="1" applyFill="1" applyAlignment="1" applyProtection="1"/>
    <xf numFmtId="0" fontId="4" fillId="0" borderId="0" xfId="82" applyFont="1" applyAlignment="1" applyProtection="1">
      <alignment horizontal="center"/>
    </xf>
    <xf numFmtId="0" fontId="4" fillId="0" borderId="0" xfId="82" applyNumberFormat="1" applyFont="1" applyFill="1" applyAlignment="1" applyProtection="1">
      <alignment horizontal="center"/>
    </xf>
    <xf numFmtId="4" fontId="4" fillId="0" borderId="0" xfId="82" applyNumberFormat="1" applyFont="1" applyFill="1" applyAlignment="1" applyProtection="1">
      <alignment horizontal="right" wrapText="1"/>
      <protection locked="0"/>
    </xf>
    <xf numFmtId="49" fontId="2" fillId="0" borderId="0" xfId="82" applyNumberFormat="1" applyFont="1" applyFill="1" applyAlignment="1" applyProtection="1">
      <alignment horizontal="center" vertical="top"/>
    </xf>
    <xf numFmtId="0" fontId="4" fillId="0" borderId="0" xfId="82" applyFont="1" applyFill="1" applyAlignment="1" applyProtection="1">
      <alignment horizontal="center"/>
    </xf>
    <xf numFmtId="4" fontId="4" fillId="0" borderId="0" xfId="82" applyNumberFormat="1" applyFont="1" applyFill="1" applyAlignment="1" applyProtection="1">
      <alignment horizontal="right"/>
      <protection locked="0"/>
    </xf>
    <xf numFmtId="0" fontId="11" fillId="0" borderId="0" xfId="0" applyFont="1" applyAlignment="1" applyProtection="1">
      <alignment horizontal="justify" vertical="center" wrapText="1"/>
    </xf>
    <xf numFmtId="0" fontId="92" fillId="0" borderId="0" xfId="205" applyFont="1" applyAlignment="1" applyProtection="1">
      <alignment horizontal="justify" vertical="center" wrapText="1"/>
    </xf>
    <xf numFmtId="0" fontId="4" fillId="0" borderId="0" xfId="82" applyFont="1" applyFill="1" applyAlignment="1" applyProtection="1">
      <alignment horizontal="justify" vertical="center" wrapText="1"/>
    </xf>
    <xf numFmtId="0" fontId="0" fillId="0" borderId="0" xfId="0" applyFont="1" applyProtection="1"/>
    <xf numFmtId="0" fontId="4" fillId="0" borderId="0" xfId="11" applyFont="1" applyAlignment="1" applyProtection="1">
      <alignment horizontal="center"/>
    </xf>
    <xf numFmtId="1" fontId="4" fillId="0" borderId="0" xfId="11" applyNumberFormat="1" applyFont="1" applyAlignment="1" applyProtection="1">
      <alignment horizontal="center"/>
    </xf>
    <xf numFmtId="4" fontId="4" fillId="0" borderId="0" xfId="101" applyNumberFormat="1" applyFont="1" applyFill="1" applyBorder="1" applyAlignment="1" applyProtection="1">
      <alignment horizontal="right"/>
      <protection locked="0"/>
    </xf>
    <xf numFmtId="4" fontId="4" fillId="0" borderId="0" xfId="246" applyNumberFormat="1" applyFont="1" applyAlignment="1" applyProtection="1">
      <alignment horizontal="right" wrapText="1"/>
    </xf>
    <xf numFmtId="49" fontId="4" fillId="0" borderId="0" xfId="0" applyNumberFormat="1" applyFont="1" applyAlignment="1" applyProtection="1">
      <alignment horizontal="justify" vertical="center" wrapText="1"/>
    </xf>
    <xf numFmtId="49" fontId="2" fillId="0" borderId="0" xfId="0" applyNumberFormat="1" applyFont="1" applyAlignment="1" applyProtection="1">
      <alignment horizontal="center" vertical="top" wrapText="1"/>
    </xf>
    <xf numFmtId="0" fontId="7" fillId="0" borderId="0" xfId="0" applyFont="1" applyAlignment="1" applyProtection="1">
      <alignment horizontal="justify" vertical="center" wrapText="1" shrinkToFit="1"/>
    </xf>
    <xf numFmtId="0" fontId="8" fillId="0" borderId="0" xfId="0" applyFont="1" applyAlignment="1" applyProtection="1">
      <alignment horizontal="center" wrapText="1"/>
    </xf>
    <xf numFmtId="4" fontId="2" fillId="0" borderId="0" xfId="0" applyNumberFormat="1" applyFont="1" applyAlignment="1" applyProtection="1">
      <alignment horizontal="center" wrapText="1"/>
      <protection locked="0"/>
    </xf>
    <xf numFmtId="49" fontId="7" fillId="0" borderId="0" xfId="0" applyNumberFormat="1" applyFont="1" applyAlignment="1" applyProtection="1">
      <alignment horizontal="justify" vertical="center" wrapText="1"/>
    </xf>
    <xf numFmtId="0" fontId="7" fillId="0" borderId="0" xfId="267" applyNumberFormat="1" applyFont="1" applyFill="1" applyBorder="1" applyAlignment="1" applyProtection="1">
      <alignment horizontal="justify" vertical="center" wrapText="1"/>
    </xf>
    <xf numFmtId="0" fontId="4" fillId="0" borderId="0" xfId="267" applyNumberFormat="1" applyFont="1" applyFill="1" applyBorder="1" applyAlignment="1" applyProtection="1">
      <alignment horizontal="center"/>
    </xf>
    <xf numFmtId="1" fontId="4" fillId="0" borderId="0" xfId="267" applyNumberFormat="1" applyFont="1" applyFill="1" applyBorder="1" applyAlignment="1" applyProtection="1">
      <alignment horizontal="center" wrapText="1"/>
    </xf>
    <xf numFmtId="0" fontId="4" fillId="0" borderId="0" xfId="267" applyNumberFormat="1" applyFont="1" applyFill="1" applyBorder="1" applyAlignment="1" applyProtection="1">
      <alignment horizontal="justify" vertical="center" wrapText="1"/>
    </xf>
    <xf numFmtId="0" fontId="7" fillId="0" borderId="0" xfId="0" applyFont="1" applyAlignment="1" applyProtection="1">
      <alignment horizontal="justify" vertical="center"/>
    </xf>
    <xf numFmtId="49" fontId="4" fillId="0" borderId="0" xfId="0" applyNumberFormat="1" applyFont="1" applyAlignment="1" applyProtection="1">
      <alignment horizontal="center" wrapText="1"/>
    </xf>
    <xf numFmtId="0" fontId="4" fillId="0" borderId="0" xfId="82" applyFont="1" applyAlignment="1" applyProtection="1">
      <alignment horizontal="center" vertical="top"/>
    </xf>
    <xf numFmtId="0" fontId="2" fillId="0" borderId="11" xfId="0" applyFont="1" applyFill="1" applyBorder="1" applyAlignment="1" applyProtection="1">
      <alignment horizontal="center" vertical="top"/>
    </xf>
    <xf numFmtId="0" fontId="7" fillId="0" borderId="11" xfId="0" applyFont="1" applyFill="1" applyBorder="1" applyAlignment="1" applyProtection="1">
      <alignment horizontal="justify" vertical="center" wrapText="1"/>
    </xf>
    <xf numFmtId="0" fontId="0" fillId="0" borderId="11" xfId="0" applyFont="1" applyBorder="1" applyProtection="1"/>
    <xf numFmtId="0" fontId="9" fillId="0" borderId="11" xfId="0" applyFont="1" applyFill="1" applyBorder="1" applyAlignment="1" applyProtection="1">
      <alignment horizontal="center" wrapText="1"/>
    </xf>
    <xf numFmtId="1" fontId="4" fillId="0" borderId="11" xfId="0" applyNumberFormat="1" applyFont="1" applyFill="1" applyBorder="1" applyAlignment="1" applyProtection="1">
      <alignment horizontal="center"/>
    </xf>
    <xf numFmtId="4" fontId="4" fillId="0" borderId="11" xfId="0" applyNumberFormat="1" applyFont="1" applyFill="1" applyBorder="1" applyAlignment="1" applyProtection="1">
      <alignment horizontal="right"/>
      <protection locked="0"/>
    </xf>
    <xf numFmtId="4" fontId="8" fillId="0" borderId="11" xfId="0" applyNumberFormat="1" applyFont="1" applyBorder="1" applyAlignment="1" applyProtection="1">
      <alignment horizontal="right"/>
    </xf>
    <xf numFmtId="0" fontId="4" fillId="0" borderId="0" xfId="252" applyFont="1" applyFill="1" applyBorder="1" applyAlignment="1" applyProtection="1">
      <alignment horizontal="justify" vertical="center" wrapText="1"/>
    </xf>
    <xf numFmtId="1" fontId="4" fillId="0" borderId="0" xfId="252" applyNumberFormat="1" applyFont="1" applyFill="1" applyBorder="1" applyAlignment="1" applyProtection="1">
      <alignment horizontal="center"/>
    </xf>
    <xf numFmtId="4" fontId="4" fillId="0" borderId="0" xfId="252" applyNumberFormat="1" applyFont="1" applyFill="1" applyBorder="1" applyAlignment="1" applyProtection="1">
      <alignment horizontal="right"/>
      <protection locked="0"/>
    </xf>
    <xf numFmtId="4" fontId="8" fillId="0" borderId="0" xfId="0" applyNumberFormat="1" applyFont="1" applyAlignment="1" applyProtection="1">
      <alignment horizontal="right"/>
    </xf>
    <xf numFmtId="0" fontId="2" fillId="0" borderId="13" xfId="0" applyFont="1" applyFill="1" applyBorder="1" applyAlignment="1" applyProtection="1">
      <alignment horizontal="center" vertical="top"/>
    </xf>
    <xf numFmtId="0" fontId="7" fillId="0" borderId="13" xfId="0" applyFont="1" applyFill="1" applyBorder="1" applyAlignment="1" applyProtection="1">
      <alignment horizontal="justify" vertical="center"/>
    </xf>
    <xf numFmtId="0" fontId="6" fillId="0" borderId="13" xfId="0" applyFont="1" applyBorder="1" applyProtection="1"/>
    <xf numFmtId="0" fontId="15" fillId="0" borderId="13" xfId="0" applyFont="1" applyFill="1" applyBorder="1" applyAlignment="1" applyProtection="1">
      <alignment horizontal="center" wrapText="1"/>
    </xf>
    <xf numFmtId="1" fontId="15" fillId="0" borderId="13" xfId="0" applyNumberFormat="1" applyFont="1" applyFill="1" applyBorder="1" applyAlignment="1" applyProtection="1">
      <alignment horizontal="center"/>
    </xf>
    <xf numFmtId="4" fontId="15" fillId="0" borderId="13" xfId="0" applyNumberFormat="1" applyFont="1" applyFill="1" applyBorder="1" applyAlignment="1" applyProtection="1">
      <alignment horizontal="right"/>
      <protection locked="0"/>
    </xf>
    <xf numFmtId="4" fontId="6" fillId="0" borderId="13" xfId="0" applyNumberFormat="1" applyFont="1" applyBorder="1" applyAlignment="1" applyProtection="1">
      <alignment horizontal="right"/>
    </xf>
    <xf numFmtId="0" fontId="2" fillId="0" borderId="0" xfId="12" applyFont="1" applyAlignment="1" applyProtection="1">
      <alignment horizontal="center" vertical="top"/>
    </xf>
    <xf numFmtId="0" fontId="7" fillId="0" borderId="0" xfId="82" applyFont="1" applyFill="1" applyAlignment="1" applyProtection="1"/>
    <xf numFmtId="0" fontId="7" fillId="0" borderId="0" xfId="82" applyNumberFormat="1" applyFont="1" applyFill="1" applyBorder="1" applyAlignment="1" applyProtection="1">
      <alignment horizontal="center"/>
    </xf>
    <xf numFmtId="0" fontId="17" fillId="0" borderId="0" xfId="82" applyFont="1" applyFill="1" applyBorder="1" applyAlignment="1" applyProtection="1">
      <alignment horizontal="center"/>
    </xf>
    <xf numFmtId="0" fontId="8" fillId="0" borderId="0" xfId="82" applyFont="1" applyAlignment="1" applyProtection="1">
      <protection locked="0"/>
    </xf>
    <xf numFmtId="0" fontId="0" fillId="0" borderId="0" xfId="0" applyProtection="1"/>
    <xf numFmtId="0" fontId="4" fillId="0" borderId="0" xfId="0" applyNumberFormat="1" applyFont="1" applyAlignment="1" applyProtection="1">
      <alignment horizontal="justify" vertical="center" wrapText="1"/>
    </xf>
    <xf numFmtId="0" fontId="7" fillId="0" borderId="0" xfId="0" applyFont="1" applyFill="1" applyBorder="1" applyAlignment="1" applyProtection="1">
      <alignment horizontal="justify" vertical="center" wrapText="1"/>
    </xf>
    <xf numFmtId="0" fontId="7" fillId="0" borderId="0" xfId="0" applyFont="1" applyFill="1" applyBorder="1" applyAlignment="1" applyProtection="1">
      <alignment horizontal="left" vertical="top" wrapText="1"/>
    </xf>
    <xf numFmtId="0" fontId="17" fillId="0" borderId="0" xfId="0" applyFont="1" applyFill="1" applyBorder="1" applyAlignment="1" applyProtection="1">
      <alignment horizontal="center" wrapText="1"/>
    </xf>
    <xf numFmtId="3" fontId="17" fillId="0" borderId="0" xfId="0" applyNumberFormat="1" applyFont="1" applyFill="1" applyBorder="1" applyAlignment="1" applyProtection="1">
      <alignment horizontal="center" wrapText="1"/>
    </xf>
    <xf numFmtId="4" fontId="7" fillId="0" borderId="0" xfId="0" applyNumberFormat="1" applyFont="1" applyFill="1" applyBorder="1" applyAlignment="1" applyProtection="1">
      <alignment horizontal="right" wrapText="1"/>
      <protection locked="0"/>
    </xf>
    <xf numFmtId="0" fontId="0" fillId="0" borderId="0" xfId="0" applyFill="1" applyProtection="1"/>
    <xf numFmtId="3" fontId="4" fillId="0" borderId="0" xfId="0" applyNumberFormat="1" applyFont="1" applyFill="1" applyBorder="1" applyAlignment="1" applyProtection="1">
      <alignment horizontal="center" wrapText="1"/>
    </xf>
    <xf numFmtId="4" fontId="8" fillId="0" borderId="0" xfId="82" applyNumberFormat="1" applyFont="1" applyFill="1" applyAlignment="1" applyProtection="1">
      <alignment horizontal="left"/>
      <protection locked="0"/>
    </xf>
    <xf numFmtId="4" fontId="8" fillId="0" borderId="0" xfId="82" applyNumberFormat="1" applyFont="1" applyFill="1" applyAlignment="1" applyProtection="1">
      <alignment horizontal="right"/>
    </xf>
    <xf numFmtId="0" fontId="10" fillId="0" borderId="0" xfId="0" applyFont="1" applyAlignment="1" applyProtection="1">
      <alignment horizontal="justify" vertical="center" wrapText="1"/>
    </xf>
    <xf numFmtId="1" fontId="4" fillId="0" borderId="0" xfId="0" applyNumberFormat="1" applyFont="1" applyFill="1" applyAlignment="1" applyProtection="1">
      <alignment horizontal="center"/>
    </xf>
    <xf numFmtId="0" fontId="7" fillId="0" borderId="0" xfId="12" applyFont="1" applyAlignment="1" applyProtection="1"/>
    <xf numFmtId="1" fontId="4" fillId="0" borderId="0" xfId="0" applyNumberFormat="1" applyFont="1" applyAlignment="1" applyProtection="1">
      <alignment horizontal="center"/>
    </xf>
    <xf numFmtId="0" fontId="9" fillId="0" borderId="0" xfId="12" applyFont="1" applyProtection="1"/>
    <xf numFmtId="0" fontId="9" fillId="0" borderId="0" xfId="12" applyFont="1" applyAlignment="1" applyProtection="1">
      <alignment horizontal="justify" vertical="center" wrapText="1"/>
    </xf>
    <xf numFmtId="0" fontId="2" fillId="0" borderId="0" xfId="0" applyFont="1" applyAlignment="1" applyProtection="1">
      <alignment horizontal="center" vertical="top"/>
    </xf>
    <xf numFmtId="0" fontId="7" fillId="0" borderId="0" xfId="0" applyFont="1" applyAlignment="1" applyProtection="1">
      <alignment wrapText="1"/>
    </xf>
    <xf numFmtId="0" fontId="17" fillId="0" borderId="0" xfId="0" applyFont="1" applyAlignment="1" applyProtection="1">
      <alignment horizontal="center"/>
    </xf>
    <xf numFmtId="4" fontId="4" fillId="0" borderId="0" xfId="0" applyNumberFormat="1" applyFont="1" applyAlignment="1" applyProtection="1">
      <alignment horizontal="right"/>
      <protection locked="0"/>
    </xf>
    <xf numFmtId="0" fontId="2" fillId="0" borderId="0" xfId="249" applyFont="1" applyAlignment="1" applyProtection="1">
      <alignment horizontal="center" vertical="top"/>
    </xf>
    <xf numFmtId="0" fontId="4" fillId="0" borderId="0" xfId="0" applyFont="1" applyAlignment="1" applyProtection="1">
      <alignment wrapText="1"/>
    </xf>
    <xf numFmtId="0" fontId="9" fillId="0" borderId="0" xfId="0" applyFont="1" applyAlignment="1" applyProtection="1">
      <alignment wrapText="1"/>
    </xf>
    <xf numFmtId="49" fontId="2" fillId="0" borderId="0" xfId="249" applyNumberFormat="1" applyFont="1" applyAlignment="1" applyProtection="1">
      <alignment horizontal="center" vertical="top"/>
    </xf>
    <xf numFmtId="0" fontId="4" fillId="0" borderId="0" xfId="0" applyFont="1" applyAlignment="1" applyProtection="1">
      <alignment vertical="top"/>
    </xf>
    <xf numFmtId="0" fontId="2" fillId="0" borderId="0" xfId="0" applyFont="1" applyAlignment="1" applyProtection="1">
      <alignment horizontal="justify" vertical="center" wrapText="1"/>
    </xf>
    <xf numFmtId="0" fontId="4" fillId="0" borderId="0" xfId="0" applyFont="1" applyProtection="1"/>
    <xf numFmtId="0" fontId="7" fillId="0" borderId="0" xfId="0" applyFont="1" applyFill="1" applyAlignment="1" applyProtection="1">
      <alignment horizontal="justify" vertical="center" wrapText="1"/>
    </xf>
    <xf numFmtId="0" fontId="2" fillId="0" borderId="0" xfId="0" applyFont="1" applyFill="1" applyAlignment="1" applyProtection="1">
      <alignment horizontal="justify" vertical="center" wrapText="1"/>
    </xf>
    <xf numFmtId="3" fontId="4" fillId="0" borderId="0" xfId="0" applyNumberFormat="1" applyFont="1" applyAlignment="1" applyProtection="1">
      <alignment horizontal="center"/>
    </xf>
    <xf numFmtId="0" fontId="4" fillId="0" borderId="0" xfId="249" applyFont="1" applyAlignment="1" applyProtection="1">
      <alignment horizontal="justify" vertical="center" wrapText="1"/>
    </xf>
    <xf numFmtId="0" fontId="7" fillId="0" borderId="0" xfId="0" applyFont="1" applyFill="1" applyAlignment="1" applyProtection="1">
      <alignment horizontal="justify" vertical="center"/>
    </xf>
    <xf numFmtId="0" fontId="7" fillId="0" borderId="0" xfId="0" applyFont="1" applyAlignment="1" applyProtection="1">
      <alignment vertical="top"/>
    </xf>
    <xf numFmtId="1" fontId="8" fillId="0" borderId="0" xfId="0" applyNumberFormat="1" applyFont="1" applyAlignment="1" applyProtection="1">
      <alignment horizontal="center"/>
    </xf>
    <xf numFmtId="0" fontId="4" fillId="0" borderId="0" xfId="12" applyFont="1" applyBorder="1" applyAlignment="1" applyProtection="1">
      <alignment horizontal="justify" vertical="center" wrapText="1"/>
    </xf>
    <xf numFmtId="0" fontId="18" fillId="0" borderId="0" xfId="12" applyFont="1" applyAlignment="1" applyProtection="1"/>
    <xf numFmtId="1" fontId="4" fillId="0" borderId="0" xfId="0" applyNumberFormat="1" applyFont="1" applyAlignment="1" applyProtection="1">
      <alignment horizontal="center" wrapText="1"/>
    </xf>
    <xf numFmtId="0" fontId="7" fillId="0" borderId="0" xfId="106" applyFont="1" applyAlignment="1" applyProtection="1">
      <alignment horizontal="justify" vertical="center" wrapText="1"/>
    </xf>
    <xf numFmtId="0" fontId="4" fillId="0" borderId="0" xfId="106" applyFont="1" applyAlignment="1" applyProtection="1">
      <alignment vertical="top"/>
    </xf>
    <xf numFmtId="0" fontId="4" fillId="0" borderId="0" xfId="106" applyFont="1" applyAlignment="1" applyProtection="1">
      <alignment horizontal="center"/>
    </xf>
    <xf numFmtId="1" fontId="4" fillId="0" borderId="0" xfId="106" applyNumberFormat="1" applyFont="1" applyAlignment="1" applyProtection="1">
      <alignment horizontal="center"/>
    </xf>
    <xf numFmtId="4" fontId="4" fillId="0" borderId="0" xfId="106" applyNumberFormat="1" applyFont="1" applyAlignment="1" applyProtection="1">
      <alignment horizontal="right"/>
      <protection locked="0"/>
    </xf>
    <xf numFmtId="4" fontId="4" fillId="0" borderId="0" xfId="106" applyNumberFormat="1" applyFont="1" applyAlignment="1" applyProtection="1">
      <alignment horizontal="right" wrapText="1"/>
    </xf>
    <xf numFmtId="0" fontId="2" fillId="0" borderId="0" xfId="0" applyFont="1" applyAlignment="1" applyProtection="1">
      <alignment horizontal="center" vertical="top" wrapText="1"/>
    </xf>
    <xf numFmtId="4" fontId="4" fillId="0" borderId="0" xfId="0" applyNumberFormat="1" applyFont="1" applyAlignment="1" applyProtection="1">
      <alignment horizontal="center"/>
      <protection locked="0"/>
    </xf>
    <xf numFmtId="0" fontId="8" fillId="0" borderId="0" xfId="0" applyFont="1" applyFill="1" applyAlignment="1" applyProtection="1">
      <alignment horizontal="center" wrapText="1"/>
    </xf>
    <xf numFmtId="4" fontId="4" fillId="0" borderId="0" xfId="0" applyNumberFormat="1" applyFont="1" applyFill="1" applyAlignment="1" applyProtection="1">
      <alignment horizontal="center" wrapText="1"/>
      <protection locked="0"/>
    </xf>
    <xf numFmtId="1" fontId="8" fillId="0" borderId="0" xfId="0" applyNumberFormat="1" applyFont="1" applyFill="1" applyAlignment="1" applyProtection="1">
      <alignment horizontal="center"/>
    </xf>
    <xf numFmtId="4" fontId="4" fillId="0" borderId="0" xfId="0" applyNumberFormat="1" applyFont="1" applyFill="1" applyAlignment="1" applyProtection="1">
      <alignment horizontal="center"/>
      <protection locked="0"/>
    </xf>
    <xf numFmtId="0" fontId="7" fillId="0" borderId="0" xfId="0" applyFont="1" applyFill="1" applyAlignment="1" applyProtection="1">
      <alignment vertical="top"/>
    </xf>
    <xf numFmtId="0" fontId="19" fillId="0" borderId="0" xfId="0" applyFont="1" applyFill="1" applyAlignment="1" applyProtection="1">
      <alignment horizontal="center"/>
    </xf>
    <xf numFmtId="4" fontId="19" fillId="0" borderId="0" xfId="0" applyNumberFormat="1" applyFont="1" applyFill="1" applyAlignment="1" applyProtection="1">
      <alignment horizontal="center"/>
      <protection locked="0"/>
    </xf>
    <xf numFmtId="49" fontId="2" fillId="0" borderId="0" xfId="0" applyNumberFormat="1" applyFont="1" applyFill="1" applyAlignment="1" applyProtection="1">
      <alignment horizontal="center" vertical="top"/>
    </xf>
    <xf numFmtId="0" fontId="18" fillId="0" borderId="0" xfId="0" applyFont="1" applyFill="1" applyAlignment="1" applyProtection="1">
      <alignment vertical="top"/>
    </xf>
    <xf numFmtId="0" fontId="0" fillId="0" borderId="0" xfId="0" applyFont="1" applyFill="1" applyProtection="1"/>
    <xf numFmtId="0" fontId="10" fillId="0" borderId="0" xfId="0" applyFont="1" applyProtection="1"/>
    <xf numFmtId="0" fontId="20" fillId="0" borderId="0" xfId="0" applyFont="1" applyAlignment="1" applyProtection="1">
      <alignment horizontal="center"/>
    </xf>
    <xf numFmtId="4" fontId="10" fillId="0" borderId="0" xfId="0" applyNumberFormat="1" applyFont="1" applyAlignment="1" applyProtection="1">
      <alignment horizontal="right"/>
      <protection locked="0"/>
    </xf>
    <xf numFmtId="0" fontId="94" fillId="0" borderId="0" xfId="0" applyFont="1" applyAlignment="1" applyProtection="1">
      <alignment horizontal="justify" vertical="center" wrapText="1"/>
    </xf>
    <xf numFmtId="0" fontId="94" fillId="0" borderId="0" xfId="0" applyFont="1" applyAlignment="1" applyProtection="1">
      <alignment vertical="top"/>
    </xf>
    <xf numFmtId="0" fontId="95" fillId="0" borderId="0" xfId="0" applyFont="1" applyAlignment="1" applyProtection="1">
      <alignment horizontal="center"/>
    </xf>
    <xf numFmtId="4" fontId="96" fillId="0" borderId="0" xfId="0" applyNumberFormat="1" applyFont="1" applyAlignment="1" applyProtection="1">
      <alignment horizontal="right"/>
      <protection locked="0"/>
    </xf>
    <xf numFmtId="4" fontId="96" fillId="0" borderId="0" xfId="0" applyNumberFormat="1" applyFont="1" applyAlignment="1" applyProtection="1">
      <alignment horizontal="right"/>
    </xf>
    <xf numFmtId="0" fontId="95" fillId="0" borderId="0" xfId="0" applyFont="1" applyAlignment="1" applyProtection="1">
      <alignment horizontal="justify" vertical="center" wrapText="1"/>
    </xf>
    <xf numFmtId="0" fontId="97" fillId="0" borderId="0" xfId="0" applyFont="1" applyAlignment="1" applyProtection="1">
      <alignment horizontal="justify" vertical="center" wrapText="1"/>
    </xf>
    <xf numFmtId="0" fontId="4" fillId="0" borderId="0" xfId="56" applyFont="1" applyProtection="1"/>
    <xf numFmtId="0" fontId="4" fillId="0" borderId="0" xfId="56" applyFont="1" applyAlignment="1" applyProtection="1">
      <alignment horizontal="center"/>
    </xf>
    <xf numFmtId="0" fontId="7" fillId="0" borderId="0" xfId="12" applyFont="1" applyFill="1" applyAlignment="1" applyProtection="1">
      <alignment horizontal="justify" vertical="center" wrapText="1"/>
    </xf>
    <xf numFmtId="0" fontId="7" fillId="0" borderId="0" xfId="12" applyFont="1" applyFill="1" applyAlignment="1" applyProtection="1"/>
    <xf numFmtId="4" fontId="4" fillId="0" borderId="0" xfId="0" applyNumberFormat="1" applyFont="1" applyFill="1" applyAlignment="1" applyProtection="1">
      <alignment horizontal="right" wrapText="1"/>
    </xf>
    <xf numFmtId="49" fontId="2" fillId="0" borderId="0" xfId="12" applyNumberFormat="1" applyFont="1" applyFill="1" applyAlignment="1" applyProtection="1">
      <alignment horizontal="center" vertical="top"/>
    </xf>
    <xf numFmtId="0" fontId="4" fillId="0" borderId="0" xfId="12" applyFont="1" applyFill="1" applyAlignment="1" applyProtection="1">
      <alignment horizontal="justify" vertical="center" wrapText="1"/>
    </xf>
    <xf numFmtId="0" fontId="8" fillId="0" borderId="0" xfId="0" applyFont="1" applyFill="1" applyAlignment="1" applyProtection="1">
      <alignment horizontal="center"/>
    </xf>
    <xf numFmtId="4" fontId="8" fillId="0" borderId="0" xfId="0" applyNumberFormat="1" applyFont="1" applyFill="1" applyAlignment="1" applyProtection="1">
      <alignment horizontal="right"/>
      <protection locked="0"/>
    </xf>
    <xf numFmtId="4" fontId="0" fillId="0" borderId="0" xfId="0" applyNumberFormat="1" applyFont="1" applyFill="1" applyAlignment="1" applyProtection="1">
      <alignment horizontal="right"/>
    </xf>
    <xf numFmtId="1" fontId="4" fillId="0" borderId="0" xfId="0" applyNumberFormat="1" applyFont="1" applyFill="1" applyAlignment="1" applyProtection="1">
      <alignment horizontal="center" wrapText="1"/>
    </xf>
    <xf numFmtId="0" fontId="6" fillId="0" borderId="0" xfId="0" applyFont="1" applyAlignment="1" applyProtection="1">
      <alignment horizontal="justify" vertical="center" wrapText="1"/>
    </xf>
    <xf numFmtId="4" fontId="21" fillId="0" borderId="0" xfId="0" applyNumberFormat="1" applyFont="1" applyFill="1" applyAlignment="1" applyProtection="1">
      <alignment horizontal="right" wrapText="1"/>
      <protection locked="0"/>
    </xf>
    <xf numFmtId="0" fontId="4" fillId="0" borderId="0" xfId="0" applyFont="1" applyFill="1" applyAlignment="1" applyProtection="1">
      <alignment horizontal="center" vertical="top" wrapText="1"/>
    </xf>
    <xf numFmtId="0" fontId="4" fillId="0" borderId="0" xfId="0" applyFont="1" applyAlignment="1" applyProtection="1">
      <alignment horizontal="left" indent="2"/>
    </xf>
    <xf numFmtId="3" fontId="4" fillId="0" borderId="0" xfId="2" applyNumberFormat="1" applyFont="1" applyFill="1" applyBorder="1" applyAlignment="1" applyProtection="1">
      <alignment horizontal="center"/>
    </xf>
    <xf numFmtId="1" fontId="4" fillId="0" borderId="0" xfId="2" applyNumberFormat="1" applyFont="1" applyFill="1" applyBorder="1" applyAlignment="1" applyProtection="1">
      <alignment horizontal="center"/>
    </xf>
    <xf numFmtId="0" fontId="10" fillId="0" borderId="0" xfId="0" applyFont="1" applyAlignment="1" applyProtection="1">
      <alignment horizontal="justify" vertical="center"/>
    </xf>
    <xf numFmtId="0" fontId="20" fillId="0" borderId="0" xfId="0" applyFont="1" applyAlignment="1" applyProtection="1">
      <alignment horizontal="justify" vertical="center" wrapText="1"/>
    </xf>
    <xf numFmtId="0" fontId="2" fillId="0" borderId="0" xfId="205" applyFont="1" applyAlignment="1" applyProtection="1">
      <alignment horizontal="justify" vertical="center" wrapText="1"/>
    </xf>
    <xf numFmtId="49" fontId="2" fillId="0" borderId="0" xfId="250" applyNumberFormat="1" applyFont="1" applyAlignment="1" applyProtection="1">
      <alignment horizontal="center" vertical="top"/>
    </xf>
    <xf numFmtId="0" fontId="7" fillId="0" borderId="0" xfId="205" applyFont="1" applyAlignment="1" applyProtection="1">
      <alignment horizontal="justify" vertical="center" wrapText="1"/>
    </xf>
    <xf numFmtId="0" fontId="5" fillId="0" borderId="0" xfId="205" applyFont="1" applyProtection="1"/>
    <xf numFmtId="0" fontId="4" fillId="0" borderId="0" xfId="205" applyFont="1" applyAlignment="1" applyProtection="1">
      <alignment horizontal="center" wrapText="1"/>
    </xf>
    <xf numFmtId="4" fontId="21" fillId="0" borderId="0" xfId="205" applyNumberFormat="1" applyFont="1" applyFill="1" applyAlignment="1" applyProtection="1">
      <alignment horizontal="center" wrapText="1"/>
      <protection locked="0"/>
    </xf>
    <xf numFmtId="4" fontId="8" fillId="0" borderId="0" xfId="205" applyNumberFormat="1" applyFont="1" applyAlignment="1" applyProtection="1">
      <alignment horizontal="right"/>
    </xf>
    <xf numFmtId="49" fontId="4" fillId="0" borderId="0" xfId="205" applyNumberFormat="1" applyFont="1" applyFill="1" applyAlignment="1" applyProtection="1">
      <alignment horizontal="center" vertical="top" wrapText="1"/>
    </xf>
    <xf numFmtId="0" fontId="8" fillId="0" borderId="0" xfId="205" applyFont="1" applyAlignment="1" applyProtection="1">
      <alignment horizontal="justify" vertical="center" wrapText="1"/>
    </xf>
    <xf numFmtId="49" fontId="5" fillId="0" borderId="0" xfId="205" applyNumberFormat="1" applyFont="1" applyAlignment="1" applyProtection="1">
      <alignment horizontal="center" vertical="top"/>
    </xf>
    <xf numFmtId="49" fontId="4" fillId="0" borderId="0" xfId="205" applyNumberFormat="1" applyFont="1" applyAlignment="1" applyProtection="1">
      <alignment horizontal="justify" vertical="center" wrapText="1"/>
    </xf>
    <xf numFmtId="49" fontId="4" fillId="0" borderId="0" xfId="205" applyNumberFormat="1" applyFont="1" applyBorder="1" applyAlignment="1" applyProtection="1">
      <alignment horizontal="justify" vertical="center" wrapText="1"/>
    </xf>
    <xf numFmtId="0" fontId="4" fillId="0" borderId="0" xfId="205" applyFont="1" applyFill="1" applyBorder="1" applyAlignment="1" applyProtection="1">
      <alignment vertical="top"/>
    </xf>
    <xf numFmtId="0" fontId="4" fillId="0" borderId="0" xfId="205" applyFont="1" applyAlignment="1" applyProtection="1">
      <alignment horizontal="center"/>
    </xf>
    <xf numFmtId="1" fontId="4" fillId="0" borderId="0" xfId="242" applyNumberFormat="1" applyFont="1" applyFill="1" applyBorder="1" applyAlignment="1" applyProtection="1">
      <alignment horizontal="center"/>
    </xf>
    <xf numFmtId="4" fontId="8" fillId="0" borderId="0" xfId="205" applyNumberFormat="1" applyFont="1" applyAlignment="1" applyProtection="1">
      <alignment horizontal="center"/>
      <protection locked="0"/>
    </xf>
    <xf numFmtId="0" fontId="22" fillId="0" borderId="0" xfId="0" applyFont="1" applyAlignment="1" applyProtection="1">
      <alignment horizontal="justify" vertical="center" wrapText="1"/>
    </xf>
    <xf numFmtId="0" fontId="0" fillId="0" borderId="0" xfId="0" applyAlignment="1" applyProtection="1">
      <alignment horizontal="center"/>
    </xf>
    <xf numFmtId="1" fontId="0" fillId="0" borderId="0" xfId="0" applyNumberFormat="1" applyAlignment="1" applyProtection="1">
      <alignment horizontal="center"/>
    </xf>
    <xf numFmtId="4" fontId="0" fillId="0" borderId="0" xfId="0" applyNumberFormat="1" applyAlignment="1" applyProtection="1">
      <alignment horizontal="right"/>
      <protection locked="0"/>
    </xf>
    <xf numFmtId="4" fontId="0" fillId="0" borderId="0" xfId="0" applyNumberFormat="1" applyAlignment="1" applyProtection="1">
      <alignment horizontal="right"/>
    </xf>
    <xf numFmtId="0" fontId="4" fillId="0" borderId="0" xfId="82" applyFont="1" applyAlignment="1" applyProtection="1">
      <alignment horizontal="justify" vertical="center"/>
    </xf>
    <xf numFmtId="0" fontId="18" fillId="0" borderId="0" xfId="0" applyFont="1" applyAlignment="1" applyProtection="1">
      <alignment horizontal="center" wrapText="1"/>
    </xf>
    <xf numFmtId="0" fontId="7" fillId="0" borderId="0" xfId="0" applyFont="1" applyAlignment="1" applyProtection="1">
      <alignment horizontal="center" wrapText="1"/>
    </xf>
    <xf numFmtId="0" fontId="4" fillId="0" borderId="0" xfId="11" applyFont="1" applyAlignment="1" applyProtection="1">
      <alignment wrapText="1"/>
    </xf>
    <xf numFmtId="0" fontId="9" fillId="0" borderId="0" xfId="11" applyFont="1" applyAlignment="1" applyProtection="1">
      <alignment wrapText="1"/>
    </xf>
    <xf numFmtId="0" fontId="7" fillId="0" borderId="0" xfId="11" applyFont="1" applyAlignment="1" applyProtection="1">
      <alignment wrapText="1"/>
    </xf>
    <xf numFmtId="49" fontId="7" fillId="0" borderId="0" xfId="0" applyNumberFormat="1" applyFont="1" applyAlignment="1" applyProtection="1">
      <alignment horizontal="center" wrapText="1"/>
    </xf>
    <xf numFmtId="0" fontId="9" fillId="0" borderId="0" xfId="82" applyFont="1" applyAlignment="1" applyProtection="1">
      <alignment horizontal="justify" vertical="center" wrapText="1"/>
    </xf>
    <xf numFmtId="4" fontId="0" fillId="0" borderId="0" xfId="0" applyNumberFormat="1" applyAlignment="1" applyProtection="1">
      <alignment horizontal="left"/>
      <protection locked="0"/>
    </xf>
    <xf numFmtId="0" fontId="17" fillId="0" borderId="0" xfId="82" applyFont="1" applyProtection="1"/>
    <xf numFmtId="0" fontId="17" fillId="0" borderId="0" xfId="82" applyFont="1" applyAlignment="1" applyProtection="1">
      <alignment horizontal="center"/>
    </xf>
    <xf numFmtId="0" fontId="8" fillId="0" borderId="0" xfId="82" applyFont="1" applyProtection="1">
      <protection locked="0"/>
    </xf>
    <xf numFmtId="0" fontId="15" fillId="0" borderId="0" xfId="0" applyFont="1" applyAlignment="1" applyProtection="1">
      <alignment horizontal="center" vertical="top"/>
    </xf>
    <xf numFmtId="0" fontId="7" fillId="0" borderId="0" xfId="82" applyFont="1" applyAlignment="1" applyProtection="1">
      <alignment horizontal="center"/>
    </xf>
    <xf numFmtId="4" fontId="7" fillId="0" borderId="0" xfId="82" applyNumberFormat="1" applyFont="1" applyAlignment="1" applyProtection="1">
      <alignment horizontal="right"/>
      <protection locked="0"/>
    </xf>
    <xf numFmtId="4" fontId="7" fillId="0" borderId="0" xfId="82" applyNumberFormat="1" applyFont="1" applyAlignment="1" applyProtection="1">
      <alignment horizontal="right"/>
    </xf>
    <xf numFmtId="4" fontId="4" fillId="0" borderId="0" xfId="82" applyNumberFormat="1" applyFont="1" applyAlignment="1" applyProtection="1">
      <alignment horizontal="right"/>
      <protection locked="0"/>
    </xf>
    <xf numFmtId="4" fontId="4" fillId="0" borderId="0" xfId="82" applyNumberFormat="1" applyFont="1" applyAlignment="1" applyProtection="1">
      <alignment horizontal="right"/>
    </xf>
    <xf numFmtId="4" fontId="9" fillId="0" borderId="0" xfId="82" applyNumberFormat="1" applyFont="1" applyAlignment="1" applyProtection="1">
      <alignment horizontal="right"/>
      <protection locked="0"/>
    </xf>
    <xf numFmtId="4" fontId="9" fillId="0" borderId="0" xfId="82" applyNumberFormat="1" applyFont="1" applyAlignment="1" applyProtection="1">
      <alignment horizontal="right"/>
    </xf>
    <xf numFmtId="4" fontId="4" fillId="0" borderId="0" xfId="82" applyNumberFormat="1" applyFont="1" applyAlignment="1" applyProtection="1">
      <alignment horizontal="right" wrapText="1"/>
    </xf>
    <xf numFmtId="0" fontId="23" fillId="0" borderId="0" xfId="0" applyFont="1" applyAlignment="1" applyProtection="1">
      <alignment horizontal="center" vertical="top"/>
    </xf>
    <xf numFmtId="0" fontId="24" fillId="0" borderId="0" xfId="0" applyFont="1" applyAlignment="1" applyProtection="1">
      <alignment horizontal="center" vertical="top"/>
    </xf>
    <xf numFmtId="0" fontId="25" fillId="0" borderId="0" xfId="0" applyFont="1" applyAlignment="1" applyProtection="1">
      <alignment horizontal="center" vertical="top"/>
    </xf>
    <xf numFmtId="4" fontId="7" fillId="0" borderId="0" xfId="82" applyNumberFormat="1" applyFont="1" applyAlignment="1" applyProtection="1">
      <alignment horizontal="right" wrapText="1"/>
      <protection locked="0"/>
    </xf>
    <xf numFmtId="0" fontId="7" fillId="0" borderId="0" xfId="82" applyFont="1" applyProtection="1"/>
    <xf numFmtId="4" fontId="8" fillId="0" borderId="0" xfId="82" applyNumberFormat="1" applyFont="1" applyAlignment="1" applyProtection="1">
      <alignment horizontal="left"/>
      <protection locked="0"/>
    </xf>
    <xf numFmtId="0" fontId="12" fillId="0" borderId="0" xfId="82" applyFont="1" applyProtection="1"/>
    <xf numFmtId="0" fontId="2" fillId="0" borderId="0" xfId="251" applyFont="1" applyAlignment="1" applyProtection="1">
      <alignment horizontal="center" vertical="top" wrapText="1"/>
    </xf>
    <xf numFmtId="0" fontId="7" fillId="0" borderId="0" xfId="0" applyFont="1" applyAlignment="1" applyProtection="1">
      <alignment horizontal="left" wrapText="1" shrinkToFit="1"/>
    </xf>
    <xf numFmtId="3" fontId="4" fillId="0" borderId="0" xfId="0" applyNumberFormat="1" applyFont="1" applyAlignment="1" applyProtection="1">
      <alignment horizontal="center" wrapText="1"/>
    </xf>
    <xf numFmtId="0" fontId="8" fillId="0" borderId="0" xfId="0" applyFont="1" applyAlignment="1" applyProtection="1">
      <alignment wrapText="1"/>
      <protection locked="0"/>
    </xf>
    <xf numFmtId="4" fontId="8" fillId="0" borderId="0" xfId="0" applyNumberFormat="1" applyFont="1" applyAlignment="1" applyProtection="1">
      <alignment horizontal="right" wrapText="1"/>
    </xf>
    <xf numFmtId="0" fontId="4" fillId="0" borderId="0" xfId="251" applyFont="1" applyAlignment="1" applyProtection="1">
      <alignment horizontal="right" wrapText="1"/>
    </xf>
    <xf numFmtId="0" fontId="4" fillId="0" borderId="0" xfId="251" applyFont="1" applyAlignment="1" applyProtection="1">
      <alignment horizontal="center" wrapText="1"/>
    </xf>
    <xf numFmtId="3" fontId="4" fillId="0" borderId="0" xfId="251" applyNumberFormat="1" applyFont="1" applyAlignment="1" applyProtection="1">
      <alignment horizontal="center" wrapText="1"/>
    </xf>
    <xf numFmtId="175" fontId="8" fillId="0" borderId="0" xfId="0" applyNumberFormat="1" applyFont="1" applyAlignment="1" applyProtection="1">
      <alignment horizontal="left" wrapText="1"/>
      <protection locked="0"/>
    </xf>
    <xf numFmtId="0" fontId="7" fillId="0" borderId="0" xfId="82" applyNumberFormat="1" applyFont="1" applyAlignment="1" applyProtection="1">
      <alignment horizontal="justify" vertical="center" wrapText="1"/>
    </xf>
    <xf numFmtId="0" fontId="12" fillId="0" borderId="0" xfId="82" applyFont="1" applyFill="1" applyAlignment="1" applyProtection="1"/>
    <xf numFmtId="0" fontId="4" fillId="0" borderId="0" xfId="82" applyFont="1" applyFill="1" applyAlignment="1" applyProtection="1">
      <alignment horizontal="center" wrapText="1"/>
    </xf>
    <xf numFmtId="0" fontId="4" fillId="0" borderId="0" xfId="0" applyFont="1" applyBorder="1" applyAlignment="1" applyProtection="1">
      <alignment horizontal="justify" vertical="center"/>
    </xf>
    <xf numFmtId="0" fontId="9" fillId="0" borderId="0" xfId="82" applyFont="1" applyFill="1" applyAlignment="1" applyProtection="1">
      <alignment horizontal="justify" vertical="center" wrapText="1"/>
    </xf>
    <xf numFmtId="0" fontId="4" fillId="0" borderId="0" xfId="82" applyFont="1" applyProtection="1"/>
    <xf numFmtId="0" fontId="92" fillId="0" borderId="0" xfId="205" applyFont="1" applyAlignment="1">
      <alignment horizontal="justify" wrapText="1"/>
    </xf>
    <xf numFmtId="0" fontId="5" fillId="0" borderId="0" xfId="82" applyNumberFormat="1" applyFont="1" applyFill="1" applyBorder="1" applyAlignment="1" applyProtection="1">
      <alignment horizontal="center" vertical="top"/>
    </xf>
    <xf numFmtId="0" fontId="10" fillId="0" borderId="0" xfId="0" applyNumberFormat="1" applyFont="1" applyFill="1" applyAlignment="1" applyProtection="1">
      <alignment horizontal="justify" vertical="center" shrinkToFit="1"/>
    </xf>
    <xf numFmtId="0" fontId="10" fillId="0" borderId="0" xfId="0" applyNumberFormat="1" applyFont="1" applyFill="1" applyAlignment="1" applyProtection="1">
      <alignment horizontal="left" shrinkToFit="1"/>
    </xf>
    <xf numFmtId="0" fontId="8" fillId="0" borderId="0" xfId="0" applyNumberFormat="1" applyFont="1" applyFill="1" applyAlignment="1" applyProtection="1">
      <alignment horizontal="left"/>
    </xf>
    <xf numFmtId="3" fontId="8" fillId="0" borderId="0" xfId="0" applyNumberFormat="1" applyFont="1" applyFill="1" applyAlignment="1" applyProtection="1">
      <alignment horizontal="left"/>
    </xf>
    <xf numFmtId="4" fontId="8" fillId="0" borderId="0" xfId="0" applyNumberFormat="1" applyFont="1" applyFill="1" applyAlignment="1" applyProtection="1">
      <alignment horizontal="left"/>
      <protection locked="0"/>
    </xf>
    <xf numFmtId="4" fontId="8" fillId="0" borderId="0" xfId="0" applyNumberFormat="1" applyFont="1" applyFill="1" applyAlignment="1" applyProtection="1">
      <alignment horizontal="left"/>
    </xf>
    <xf numFmtId="0" fontId="5" fillId="0" borderId="0" xfId="233" applyNumberFormat="1" applyFont="1" applyFill="1" applyBorder="1" applyAlignment="1" applyProtection="1">
      <alignment horizontal="center" vertical="top"/>
    </xf>
    <xf numFmtId="0" fontId="8" fillId="0" borderId="0" xfId="0" applyNumberFormat="1" applyFont="1" applyFill="1" applyAlignment="1" applyProtection="1">
      <alignment horizontal="justify" vertical="center" wrapText="1"/>
    </xf>
    <xf numFmtId="0" fontId="10" fillId="0" borderId="0" xfId="0" applyNumberFormat="1" applyFont="1" applyFill="1" applyAlignment="1" applyProtection="1">
      <alignment horizontal="left" wrapText="1" shrinkToFit="1"/>
    </xf>
    <xf numFmtId="0" fontId="8" fillId="0" borderId="0" xfId="0" applyNumberFormat="1" applyFont="1" applyFill="1" applyAlignment="1" applyProtection="1">
      <alignment horizontal="center" wrapText="1"/>
    </xf>
    <xf numFmtId="3" fontId="8" fillId="0" borderId="0" xfId="0" applyNumberFormat="1" applyFont="1" applyFill="1" applyAlignment="1" applyProtection="1">
      <alignment horizontal="center" wrapText="1"/>
    </xf>
    <xf numFmtId="4" fontId="8" fillId="0" borderId="0" xfId="0" applyNumberFormat="1" applyFont="1" applyFill="1" applyAlignment="1" applyProtection="1">
      <alignment horizontal="right" wrapText="1"/>
      <protection locked="0"/>
    </xf>
    <xf numFmtId="4" fontId="8" fillId="0" borderId="0" xfId="0" applyNumberFormat="1" applyFont="1" applyFill="1" applyAlignment="1" applyProtection="1">
      <alignment horizontal="right" wrapText="1"/>
    </xf>
    <xf numFmtId="0" fontId="5" fillId="0" borderId="0" xfId="0" applyNumberFormat="1" applyFont="1" applyFill="1" applyAlignment="1" applyProtection="1">
      <alignment horizontal="center" vertical="top" wrapText="1"/>
    </xf>
    <xf numFmtId="0" fontId="8" fillId="0" borderId="0" xfId="233" applyNumberFormat="1" applyFont="1" applyFill="1" applyBorder="1" applyAlignment="1" applyProtection="1">
      <alignment horizontal="right"/>
    </xf>
    <xf numFmtId="0" fontId="8" fillId="0" borderId="0" xfId="233" applyNumberFormat="1" applyFont="1" applyFill="1" applyBorder="1" applyAlignment="1" applyProtection="1">
      <alignment horizontal="center"/>
    </xf>
    <xf numFmtId="3" fontId="8" fillId="0" borderId="0" xfId="233" applyNumberFormat="1" applyFont="1" applyFill="1" applyBorder="1" applyAlignment="1" applyProtection="1">
      <alignment horizontal="center"/>
    </xf>
    <xf numFmtId="0" fontId="11" fillId="0" borderId="0" xfId="0" applyNumberFormat="1" applyFont="1" applyFill="1" applyAlignment="1" applyProtection="1">
      <alignment horizontal="justify" vertical="center" wrapText="1"/>
    </xf>
    <xf numFmtId="0" fontId="0" fillId="0" borderId="0" xfId="0" applyProtection="1">
      <protection locked="0"/>
    </xf>
    <xf numFmtId="0" fontId="8" fillId="0" borderId="0" xfId="0" applyFont="1" applyProtection="1">
      <protection locked="0"/>
    </xf>
    <xf numFmtId="176" fontId="4" fillId="0" borderId="0" xfId="267" applyNumberFormat="1" applyFont="1" applyFill="1" applyBorder="1" applyAlignment="1" applyProtection="1">
      <alignment horizontal="center" wrapText="1"/>
    </xf>
    <xf numFmtId="49" fontId="2" fillId="0" borderId="0" xfId="0" applyNumberFormat="1" applyFont="1" applyFill="1" applyAlignment="1" applyProtection="1">
      <alignment horizontal="center" vertical="top" wrapText="1"/>
    </xf>
    <xf numFmtId="0" fontId="9" fillId="0" borderId="0" xfId="11" applyFont="1" applyFill="1" applyAlignment="1" applyProtection="1">
      <alignment horizontal="justify" vertical="center" wrapText="1"/>
    </xf>
    <xf numFmtId="0" fontId="4" fillId="0" borderId="0" xfId="11" applyFont="1" applyFill="1" applyAlignment="1" applyProtection="1">
      <alignment wrapText="1"/>
    </xf>
    <xf numFmtId="0" fontId="4" fillId="0" borderId="0" xfId="82" applyNumberFormat="1" applyFont="1" applyFill="1" applyAlignment="1" applyProtection="1">
      <alignment horizontal="center" wrapText="1"/>
    </xf>
    <xf numFmtId="49" fontId="4" fillId="0" borderId="0" xfId="82" applyNumberFormat="1" applyFont="1" applyFill="1" applyAlignment="1" applyProtection="1">
      <alignment horizontal="center" wrapText="1"/>
    </xf>
    <xf numFmtId="4" fontId="2" fillId="0" borderId="0" xfId="0" applyNumberFormat="1" applyFont="1" applyFill="1" applyAlignment="1" applyProtection="1">
      <alignment horizontal="center" wrapText="1"/>
      <protection locked="0"/>
    </xf>
    <xf numFmtId="0" fontId="15" fillId="0" borderId="0" xfId="0" applyFont="1" applyAlignment="1" applyProtection="1">
      <alignment horizontal="justify" vertical="center" wrapText="1"/>
    </xf>
    <xf numFmtId="0" fontId="65" fillId="0" borderId="0" xfId="0" applyFont="1" applyAlignment="1" applyProtection="1"/>
    <xf numFmtId="0" fontId="65" fillId="0" borderId="0" xfId="0" applyFont="1" applyAlignment="1" applyProtection="1">
      <alignment horizontal="center"/>
    </xf>
    <xf numFmtId="1" fontId="65" fillId="0" borderId="0" xfId="0" applyNumberFormat="1" applyFont="1" applyAlignment="1" applyProtection="1">
      <alignment horizontal="center"/>
    </xf>
    <xf numFmtId="4" fontId="65" fillId="0" borderId="0" xfId="0" applyNumberFormat="1" applyFont="1" applyAlignment="1" applyProtection="1">
      <alignment horizontal="right"/>
      <protection locked="0"/>
    </xf>
    <xf numFmtId="4" fontId="65" fillId="0" borderId="0" xfId="0" applyNumberFormat="1" applyFont="1" applyAlignment="1" applyProtection="1">
      <alignment horizontal="right"/>
    </xf>
    <xf numFmtId="0" fontId="7" fillId="0" borderId="0" xfId="106" applyFont="1" applyAlignment="1" applyProtection="1">
      <alignment horizontal="left" vertical="top" wrapText="1"/>
    </xf>
    <xf numFmtId="0" fontId="9" fillId="0" borderId="0" xfId="106" applyFont="1" applyAlignment="1" applyProtection="1">
      <alignment horizontal="center" wrapText="1"/>
    </xf>
    <xf numFmtId="3" fontId="9" fillId="0" borderId="0" xfId="106" applyNumberFormat="1" applyFont="1" applyAlignment="1" applyProtection="1">
      <alignment horizontal="center" wrapText="1"/>
    </xf>
    <xf numFmtId="4" fontId="9" fillId="0" borderId="0" xfId="106" applyNumberFormat="1" applyFont="1" applyAlignment="1" applyProtection="1">
      <alignment horizontal="right" wrapText="1"/>
      <protection locked="0"/>
    </xf>
    <xf numFmtId="4" fontId="9" fillId="0" borderId="0" xfId="106" applyNumberFormat="1" applyFont="1" applyAlignment="1" applyProtection="1">
      <alignment horizontal="right" wrapText="1"/>
    </xf>
    <xf numFmtId="0" fontId="92" fillId="0" borderId="0" xfId="0" applyFont="1" applyAlignment="1" applyProtection="1">
      <alignment horizontal="center" vertical="top"/>
    </xf>
    <xf numFmtId="3" fontId="4" fillId="0" borderId="0" xfId="106" applyNumberFormat="1" applyFont="1" applyAlignment="1" applyProtection="1">
      <alignment horizontal="center" wrapText="1"/>
    </xf>
    <xf numFmtId="0" fontId="7" fillId="0" borderId="0" xfId="12" applyFont="1" applyProtection="1"/>
    <xf numFmtId="1" fontId="4" fillId="0" borderId="0" xfId="82" applyNumberFormat="1" applyFont="1" applyAlignment="1" applyProtection="1">
      <alignment horizontal="center"/>
    </xf>
    <xf numFmtId="4" fontId="4" fillId="0" borderId="0" xfId="82" applyNumberFormat="1" applyFont="1" applyAlignment="1" applyProtection="1">
      <alignment horizontal="center"/>
      <protection locked="0"/>
    </xf>
    <xf numFmtId="0" fontId="2" fillId="0" borderId="0" xfId="0" applyFont="1" applyProtection="1"/>
    <xf numFmtId="0" fontId="2" fillId="0" borderId="0" xfId="0" applyFont="1" applyAlignment="1" applyProtection="1">
      <alignment horizontal="center"/>
    </xf>
    <xf numFmtId="0" fontId="4" fillId="0" borderId="0" xfId="0" applyFont="1" applyAlignment="1" applyProtection="1">
      <alignment horizontal="right"/>
      <protection locked="0"/>
    </xf>
    <xf numFmtId="0" fontId="8" fillId="0" borderId="0" xfId="0" applyFont="1" applyAlignment="1" applyProtection="1">
      <alignment horizontal="right"/>
      <protection locked="0"/>
    </xf>
    <xf numFmtId="4" fontId="8" fillId="0" borderId="0" xfId="106" applyNumberFormat="1" applyFont="1" applyAlignment="1" applyProtection="1">
      <alignment horizontal="right" wrapText="1"/>
    </xf>
    <xf numFmtId="0" fontId="4" fillId="0" borderId="0" xfId="82" applyFont="1" applyAlignment="1" applyProtection="1">
      <alignment vertical="top"/>
    </xf>
    <xf numFmtId="0" fontId="21" fillId="0" borderId="0" xfId="0" applyFont="1" applyAlignment="1" applyProtection="1">
      <alignment horizontal="center" wrapText="1"/>
    </xf>
    <xf numFmtId="177" fontId="4" fillId="0" borderId="0" xfId="0" applyNumberFormat="1" applyFont="1" applyAlignment="1" applyProtection="1">
      <alignment horizontal="right" wrapText="1"/>
      <protection locked="0"/>
    </xf>
    <xf numFmtId="0" fontId="7" fillId="0" borderId="0" xfId="12" applyFont="1" applyFill="1" applyBorder="1" applyAlignment="1" applyProtection="1">
      <alignment horizontal="justify" vertical="center" wrapText="1"/>
    </xf>
    <xf numFmtId="0" fontId="7" fillId="0" borderId="0" xfId="12" applyFont="1" applyFill="1" applyAlignment="1" applyProtection="1">
      <alignment horizontal="center" vertical="top"/>
    </xf>
    <xf numFmtId="4" fontId="8" fillId="0" borderId="14" xfId="106" applyNumberFormat="1" applyFont="1" applyBorder="1" applyAlignment="1" applyProtection="1">
      <alignment horizontal="right" wrapText="1"/>
    </xf>
    <xf numFmtId="49" fontId="2" fillId="0" borderId="13" xfId="0" applyNumberFormat="1" applyFont="1" applyFill="1" applyBorder="1" applyAlignment="1" applyProtection="1">
      <alignment horizontal="center" vertical="top"/>
    </xf>
    <xf numFmtId="0" fontId="15" fillId="0" borderId="13" xfId="0" applyFont="1" applyFill="1" applyBorder="1" applyProtection="1"/>
    <xf numFmtId="4" fontId="15" fillId="0" borderId="13" xfId="0" applyNumberFormat="1" applyFont="1" applyFill="1" applyBorder="1" applyAlignment="1" applyProtection="1">
      <alignment horizontal="center"/>
      <protection locked="0"/>
    </xf>
    <xf numFmtId="4" fontId="15" fillId="0" borderId="13" xfId="0" applyNumberFormat="1" applyFont="1" applyFill="1" applyBorder="1" applyAlignment="1" applyProtection="1">
      <alignment horizontal="right"/>
    </xf>
    <xf numFmtId="0" fontId="16" fillId="0" borderId="0" xfId="0" applyFont="1" applyFill="1"/>
    <xf numFmtId="0" fontId="16" fillId="0" borderId="0" xfId="0" applyFont="1" applyFill="1" applyAlignment="1">
      <alignment horizontal="center"/>
    </xf>
    <xf numFmtId="0" fontId="10" fillId="0" borderId="0" xfId="0" applyFont="1" applyFill="1"/>
    <xf numFmtId="0" fontId="0" fillId="0" borderId="0" xfId="0" applyFont="1" applyFill="1" applyAlignment="1">
      <alignment vertical="top"/>
    </xf>
    <xf numFmtId="49" fontId="8" fillId="0" borderId="0" xfId="0" applyNumberFormat="1" applyFont="1" applyFill="1" applyAlignment="1" applyProtection="1">
      <alignment horizontal="center" vertical="top"/>
    </xf>
    <xf numFmtId="0" fontId="0" fillId="0" borderId="0" xfId="0" applyFont="1" applyFill="1" applyAlignment="1" applyProtection="1">
      <alignment horizontal="justify" vertical="center" wrapText="1"/>
    </xf>
    <xf numFmtId="4" fontId="0" fillId="0" borderId="0" xfId="0" applyNumberFormat="1" applyFont="1" applyFill="1" applyAlignment="1" applyProtection="1">
      <alignment horizontal="right"/>
      <protection locked="0"/>
    </xf>
    <xf numFmtId="0" fontId="1" fillId="0" borderId="0" xfId="0" applyFont="1" applyFill="1" applyAlignment="1" applyProtection="1">
      <alignment horizontal="justify" vertical="center" wrapText="1"/>
    </xf>
    <xf numFmtId="0" fontId="1" fillId="0" borderId="0" xfId="0" applyFont="1" applyFill="1" applyAlignment="1" applyProtection="1">
      <alignment horizontal="left" vertical="top" wrapText="1"/>
    </xf>
    <xf numFmtId="3" fontId="4" fillId="0" borderId="0" xfId="0" applyNumberFormat="1" applyFont="1" applyFill="1" applyAlignment="1" applyProtection="1">
      <alignment horizontal="center" wrapText="1"/>
    </xf>
    <xf numFmtId="4" fontId="24" fillId="0" borderId="0" xfId="0" applyNumberFormat="1" applyFont="1" applyFill="1" applyAlignment="1" applyProtection="1">
      <alignment horizontal="right" wrapText="1"/>
      <protection locked="0"/>
    </xf>
    <xf numFmtId="4" fontId="24" fillId="0" borderId="0" xfId="0" applyNumberFormat="1" applyFont="1" applyFill="1" applyAlignment="1" applyProtection="1">
      <alignment horizontal="right" wrapText="1"/>
    </xf>
    <xf numFmtId="0" fontId="24" fillId="0" borderId="0" xfId="0" applyFont="1" applyFill="1" applyAlignment="1">
      <alignment horizontal="left" wrapText="1"/>
    </xf>
    <xf numFmtId="0" fontId="2" fillId="0" borderId="0" xfId="0" applyFont="1" applyFill="1" applyAlignment="1" applyProtection="1">
      <alignment horizontal="center" vertical="center" wrapText="1"/>
    </xf>
    <xf numFmtId="0" fontId="2" fillId="0" borderId="0" xfId="0" applyFont="1" applyFill="1" applyAlignment="1" applyProtection="1">
      <alignment horizontal="center" wrapText="1"/>
    </xf>
    <xf numFmtId="3" fontId="2" fillId="0" borderId="0" xfId="0" applyNumberFormat="1" applyFont="1" applyFill="1" applyAlignment="1" applyProtection="1">
      <alignment horizontal="center" wrapText="1"/>
    </xf>
    <xf numFmtId="4" fontId="2" fillId="0" borderId="0" xfId="0" applyNumberFormat="1" applyFont="1" applyFill="1" applyAlignment="1" applyProtection="1">
      <alignment horizontal="center" wrapText="1"/>
    </xf>
    <xf numFmtId="0" fontId="0" fillId="0" borderId="0" xfId="0" applyFill="1" applyAlignment="1">
      <alignment horizontal="center"/>
    </xf>
    <xf numFmtId="0" fontId="15" fillId="0" borderId="0" xfId="0" applyFont="1" applyFill="1" applyAlignment="1" applyProtection="1">
      <alignment horizontal="justify" vertical="center" wrapText="1"/>
    </xf>
    <xf numFmtId="4" fontId="0" fillId="0" borderId="0" xfId="0" applyNumberFormat="1" applyFill="1" applyAlignment="1" applyProtection="1">
      <alignment horizontal="right"/>
      <protection locked="0"/>
    </xf>
    <xf numFmtId="4" fontId="0" fillId="0" borderId="0" xfId="0" applyNumberFormat="1" applyFill="1" applyAlignment="1" applyProtection="1">
      <alignment horizontal="right"/>
    </xf>
    <xf numFmtId="49" fontId="2" fillId="0" borderId="0" xfId="0" applyNumberFormat="1" applyFont="1" applyFill="1" applyBorder="1" applyAlignment="1" applyProtection="1">
      <alignment horizontal="center" vertical="top" wrapText="1"/>
    </xf>
    <xf numFmtId="0" fontId="7" fillId="0" borderId="0" xfId="12" applyFont="1" applyFill="1" applyAlignment="1" applyProtection="1">
      <alignment horizontal="justify" wrapText="1"/>
    </xf>
    <xf numFmtId="4" fontId="2" fillId="0" borderId="0" xfId="0" applyNumberFormat="1" applyFont="1" applyFill="1" applyAlignment="1" applyProtection="1">
      <alignment horizontal="right" wrapText="1"/>
      <protection locked="0"/>
    </xf>
    <xf numFmtId="4" fontId="2" fillId="0" borderId="0" xfId="0" applyNumberFormat="1" applyFont="1" applyFill="1" applyAlignment="1" applyProtection="1">
      <alignment horizontal="right" wrapText="1"/>
    </xf>
    <xf numFmtId="0" fontId="4" fillId="0" borderId="0" xfId="0" applyFont="1" applyFill="1" applyBorder="1" applyAlignment="1" applyProtection="1">
      <alignment horizontal="center" wrapText="1"/>
    </xf>
    <xf numFmtId="4" fontId="4" fillId="0" borderId="0" xfId="0" applyNumberFormat="1" applyFont="1" applyFill="1" applyAlignment="1" applyProtection="1">
      <alignment horizontal="right" wrapText="1"/>
      <protection locked="0"/>
    </xf>
    <xf numFmtId="0" fontId="7" fillId="0" borderId="0" xfId="12" applyFont="1" applyAlignment="1" applyProtection="1">
      <alignment horizontal="justify" wrapText="1"/>
    </xf>
    <xf numFmtId="0" fontId="2" fillId="0" borderId="0" xfId="0" applyFont="1" applyAlignment="1" applyProtection="1">
      <alignment horizontal="center" wrapText="1"/>
    </xf>
    <xf numFmtId="3" fontId="2" fillId="0" borderId="0" xfId="0" applyNumberFormat="1" applyFont="1" applyAlignment="1" applyProtection="1">
      <alignment horizontal="center" wrapText="1"/>
    </xf>
    <xf numFmtId="4" fontId="2" fillId="0" borderId="0" xfId="0" applyNumberFormat="1" applyFont="1" applyAlignment="1" applyProtection="1">
      <alignment horizontal="right" wrapText="1"/>
      <protection locked="0"/>
    </xf>
    <xf numFmtId="0" fontId="92" fillId="0" borderId="0" xfId="12" applyFont="1" applyAlignment="1" applyProtection="1">
      <alignment horizontal="justify" vertical="center" wrapText="1"/>
    </xf>
    <xf numFmtId="0" fontId="4" fillId="0" borderId="0" xfId="0" applyFont="1" applyAlignment="1" applyProtection="1">
      <alignment horizontal="left" vertical="top" wrapText="1"/>
    </xf>
    <xf numFmtId="49" fontId="2" fillId="0" borderId="11" xfId="0" applyNumberFormat="1" applyFont="1" applyFill="1" applyBorder="1" applyAlignment="1" applyProtection="1">
      <alignment horizontal="center" vertical="top"/>
    </xf>
    <xf numFmtId="0" fontId="0" fillId="0" borderId="11" xfId="0" applyFont="1" applyFill="1" applyBorder="1" applyAlignment="1" applyProtection="1"/>
    <xf numFmtId="4" fontId="4" fillId="0" borderId="11" xfId="0" applyNumberFormat="1" applyFont="1" applyFill="1" applyBorder="1" applyAlignment="1" applyProtection="1">
      <alignment horizontal="right"/>
    </xf>
    <xf numFmtId="49" fontId="2" fillId="0" borderId="0" xfId="0" applyNumberFormat="1" applyFont="1" applyFill="1" applyBorder="1" applyAlignment="1" applyProtection="1">
      <alignment horizontal="center" vertical="top"/>
    </xf>
    <xf numFmtId="0" fontId="2" fillId="0" borderId="0" xfId="0" applyFont="1" applyFill="1" applyBorder="1" applyAlignment="1" applyProtection="1">
      <alignment horizontal="justify" vertical="center" wrapText="1"/>
    </xf>
    <xf numFmtId="0" fontId="7" fillId="0" borderId="0" xfId="0" applyFont="1" applyFill="1" applyBorder="1" applyAlignment="1" applyProtection="1"/>
    <xf numFmtId="4" fontId="4" fillId="0" borderId="0" xfId="0" applyNumberFormat="1" applyFont="1" applyFill="1" applyBorder="1" applyAlignment="1" applyProtection="1">
      <alignment horizontal="right"/>
      <protection locked="0"/>
    </xf>
    <xf numFmtId="4" fontId="4" fillId="0" borderId="0" xfId="0" applyNumberFormat="1" applyFont="1" applyFill="1" applyBorder="1" applyAlignment="1" applyProtection="1">
      <alignment horizontal="right"/>
    </xf>
    <xf numFmtId="49" fontId="2" fillId="0" borderId="0" xfId="12" applyNumberFormat="1" applyFont="1" applyFill="1" applyBorder="1" applyAlignment="1" applyProtection="1">
      <alignment horizontal="center" vertical="top"/>
    </xf>
    <xf numFmtId="0" fontId="4" fillId="0" borderId="0" xfId="0" applyFont="1" applyFill="1" applyBorder="1" applyAlignment="1" applyProtection="1">
      <alignment horizontal="justify" vertical="center" wrapText="1"/>
    </xf>
    <xf numFmtId="0" fontId="7" fillId="0" borderId="0" xfId="12" applyFont="1" applyFill="1" applyBorder="1" applyAlignment="1" applyProtection="1">
      <alignment vertical="top"/>
    </xf>
    <xf numFmtId="49" fontId="2" fillId="0" borderId="13" xfId="12" applyNumberFormat="1" applyFont="1" applyFill="1" applyBorder="1" applyAlignment="1" applyProtection="1">
      <alignment horizontal="center" vertical="top"/>
    </xf>
    <xf numFmtId="0" fontId="7" fillId="0" borderId="13" xfId="12" applyFont="1" applyFill="1" applyBorder="1" applyAlignment="1" applyProtection="1">
      <alignment horizontal="justify" vertical="center" wrapText="1"/>
    </xf>
    <xf numFmtId="0" fontId="2" fillId="0" borderId="13" xfId="0" applyFont="1" applyFill="1" applyBorder="1" applyAlignment="1" applyProtection="1">
      <alignment horizontal="center"/>
    </xf>
    <xf numFmtId="0" fontId="15" fillId="0" borderId="0" xfId="0" applyFont="1" applyFill="1" applyAlignment="1" applyProtection="1">
      <alignment horizontal="left" vertical="top" wrapText="1"/>
    </xf>
    <xf numFmtId="4" fontId="15" fillId="0" borderId="0" xfId="0" applyNumberFormat="1" applyFont="1" applyFill="1" applyAlignment="1" applyProtection="1">
      <alignment horizontal="right" wrapText="1"/>
      <protection locked="0"/>
    </xf>
    <xf numFmtId="4" fontId="15" fillId="0" borderId="0" xfId="0" applyNumberFormat="1" applyFont="1" applyFill="1" applyAlignment="1" applyProtection="1">
      <alignment horizontal="right" wrapText="1"/>
    </xf>
    <xf numFmtId="0" fontId="7" fillId="0" borderId="0" xfId="0" applyFont="1" applyAlignment="1" applyProtection="1">
      <alignment horizontal="left" vertical="top" wrapText="1"/>
    </xf>
    <xf numFmtId="0" fontId="17" fillId="0" borderId="0" xfId="0" applyFont="1" applyAlignment="1" applyProtection="1">
      <alignment horizontal="center" wrapText="1"/>
    </xf>
    <xf numFmtId="4" fontId="17" fillId="0" borderId="0" xfId="0" applyNumberFormat="1" applyFont="1" applyAlignment="1" applyProtection="1">
      <alignment horizontal="right" wrapText="1"/>
      <protection locked="0"/>
    </xf>
    <xf numFmtId="49" fontId="4" fillId="0" borderId="0" xfId="0" applyNumberFormat="1" applyFont="1" applyAlignment="1" applyProtection="1">
      <alignment horizontal="center" vertical="top"/>
    </xf>
    <xf numFmtId="0" fontId="4" fillId="0" borderId="0" xfId="0" applyFont="1" applyFill="1" applyAlignment="1">
      <alignment vertical="top" wrapText="1"/>
    </xf>
    <xf numFmtId="0" fontId="7" fillId="0" borderId="0" xfId="20" applyFont="1" applyAlignment="1" applyProtection="1">
      <alignment horizontal="justify" vertical="center" wrapText="1"/>
    </xf>
    <xf numFmtId="0" fontId="8" fillId="0" borderId="0" xfId="20" applyFont="1" applyAlignment="1" applyProtection="1">
      <alignment horizontal="justify" vertical="top" wrapText="1"/>
    </xf>
    <xf numFmtId="0" fontId="8" fillId="0" borderId="0" xfId="20" applyFont="1" applyAlignment="1" applyProtection="1">
      <alignment horizontal="center"/>
    </xf>
    <xf numFmtId="0" fontId="4" fillId="0" borderId="0" xfId="20" applyFont="1" applyAlignment="1" applyProtection="1">
      <alignment horizontal="center"/>
    </xf>
    <xf numFmtId="0" fontId="4" fillId="0" borderId="0" xfId="20" applyFont="1" applyAlignment="1" applyProtection="1">
      <alignment horizontal="justify" vertical="center" wrapText="1"/>
    </xf>
    <xf numFmtId="0" fontId="4" fillId="0" borderId="0" xfId="20" applyFont="1" applyAlignment="1" applyProtection="1">
      <alignment horizontal="justify" vertical="top" wrapText="1"/>
    </xf>
    <xf numFmtId="0" fontId="8" fillId="0" borderId="0" xfId="82" applyFont="1" applyAlignment="1" applyProtection="1">
      <alignment horizontal="center"/>
    </xf>
    <xf numFmtId="3" fontId="8" fillId="0" borderId="0" xfId="82" applyNumberFormat="1" applyFont="1" applyAlignment="1" applyProtection="1">
      <alignment horizontal="center"/>
    </xf>
    <xf numFmtId="0" fontId="26" fillId="0" borderId="0" xfId="20" applyFont="1" applyAlignment="1" applyProtection="1">
      <alignment horizontal="justify" vertical="center" wrapText="1"/>
    </xf>
    <xf numFmtId="0" fontId="9" fillId="0" borderId="0" xfId="20" applyFont="1" applyAlignment="1" applyProtection="1">
      <alignment horizontal="justify" vertical="center" wrapText="1"/>
    </xf>
    <xf numFmtId="3" fontId="4" fillId="0" borderId="0" xfId="82" applyNumberFormat="1" applyFont="1" applyAlignment="1" applyProtection="1">
      <alignment horizontal="center"/>
    </xf>
    <xf numFmtId="178" fontId="5" fillId="0" borderId="0" xfId="82" applyNumberFormat="1" applyFont="1" applyAlignment="1" applyProtection="1">
      <alignment horizontal="center" vertical="top" wrapText="1"/>
    </xf>
    <xf numFmtId="4" fontId="7" fillId="0" borderId="0" xfId="0" applyNumberFormat="1" applyFont="1" applyAlignment="1" applyProtection="1">
      <alignment horizontal="right" wrapText="1"/>
      <protection locked="0"/>
    </xf>
    <xf numFmtId="0" fontId="17" fillId="0" borderId="0" xfId="0" applyFont="1" applyAlignment="1" applyProtection="1">
      <alignment horizontal="center" vertical="top" wrapText="1"/>
    </xf>
    <xf numFmtId="4" fontId="7" fillId="0" borderId="0" xfId="0" applyNumberFormat="1" applyFont="1" applyAlignment="1" applyProtection="1">
      <alignment horizontal="right" vertical="top" wrapText="1"/>
      <protection locked="0"/>
    </xf>
    <xf numFmtId="4" fontId="4" fillId="0" borderId="0" xfId="0" applyNumberFormat="1" applyFont="1" applyAlignment="1" applyProtection="1">
      <alignment horizontal="right" vertical="top" wrapText="1"/>
    </xf>
    <xf numFmtId="0" fontId="10" fillId="0" borderId="0" xfId="82" applyFont="1" applyAlignment="1" applyProtection="1">
      <alignment horizontal="justify" vertical="center" wrapText="1"/>
    </xf>
    <xf numFmtId="0" fontId="10" fillId="0" borderId="0" xfId="82" applyFont="1" applyAlignment="1" applyProtection="1">
      <alignment horizontal="left" vertical="top" wrapText="1"/>
    </xf>
    <xf numFmtId="0" fontId="20" fillId="0" borderId="0" xfId="82" applyFont="1" applyAlignment="1" applyProtection="1">
      <alignment horizontal="center" wrapText="1"/>
    </xf>
    <xf numFmtId="0" fontId="17" fillId="0" borderId="0" xfId="82" applyFont="1" applyAlignment="1" applyProtection="1">
      <alignment horizontal="center" wrapText="1"/>
    </xf>
    <xf numFmtId="4" fontId="10" fillId="0" borderId="0" xfId="82" applyNumberFormat="1" applyFont="1" applyAlignment="1" applyProtection="1">
      <alignment horizontal="right" wrapText="1"/>
      <protection locked="0"/>
    </xf>
    <xf numFmtId="4" fontId="8" fillId="0" borderId="0" xfId="82" applyNumberFormat="1" applyFont="1" applyAlignment="1" applyProtection="1">
      <alignment horizontal="right" wrapText="1"/>
    </xf>
    <xf numFmtId="0" fontId="5" fillId="0" borderId="0" xfId="82" applyFont="1" applyAlignment="1" applyProtection="1">
      <alignment horizontal="center" vertical="top"/>
    </xf>
    <xf numFmtId="0" fontId="8" fillId="0" borderId="0" xfId="82" applyFont="1" applyAlignment="1" applyProtection="1">
      <alignment horizontal="justify" vertical="center" wrapText="1"/>
    </xf>
    <xf numFmtId="0" fontId="8" fillId="0" borderId="0" xfId="82" applyFont="1" applyAlignment="1" applyProtection="1">
      <alignment horizontal="left" vertical="top" wrapText="1"/>
    </xf>
    <xf numFmtId="4" fontId="0" fillId="0" borderId="0" xfId="82" applyNumberFormat="1" applyFont="1" applyAlignment="1" applyProtection="1">
      <alignment horizontal="right"/>
      <protection locked="0"/>
    </xf>
    <xf numFmtId="0" fontId="8" fillId="0" borderId="0" xfId="82" applyFont="1" applyAlignment="1" applyProtection="1">
      <alignment horizontal="center" wrapText="1"/>
    </xf>
    <xf numFmtId="3" fontId="4" fillId="0" borderId="0" xfId="82" applyNumberFormat="1" applyFont="1" applyAlignment="1" applyProtection="1">
      <alignment horizontal="center" wrapText="1"/>
    </xf>
    <xf numFmtId="4" fontId="8" fillId="0" borderId="0" xfId="82" applyNumberFormat="1" applyFont="1" applyAlignment="1" applyProtection="1">
      <alignment horizontal="right" wrapText="1"/>
      <protection locked="0"/>
    </xf>
    <xf numFmtId="0" fontId="5" fillId="0" borderId="0" xfId="82" applyFont="1" applyAlignment="1" applyProtection="1">
      <alignment horizontal="center" vertical="top" wrapText="1"/>
    </xf>
    <xf numFmtId="3" fontId="17" fillId="0" borderId="0" xfId="82" applyNumberFormat="1" applyFont="1" applyAlignment="1" applyProtection="1">
      <alignment horizontal="center" wrapText="1"/>
    </xf>
    <xf numFmtId="0" fontId="0" fillId="0" borderId="0" xfId="82" applyFont="1" applyProtection="1"/>
    <xf numFmtId="0" fontId="7" fillId="0" borderId="0" xfId="20" applyFont="1" applyAlignment="1" applyProtection="1">
      <alignment horizontal="justify" wrapText="1"/>
    </xf>
    <xf numFmtId="0" fontId="7" fillId="0" borderId="0" xfId="20" applyFont="1" applyAlignment="1" applyProtection="1">
      <alignment horizontal="center"/>
    </xf>
    <xf numFmtId="0" fontId="17" fillId="0" borderId="0" xfId="20" applyFont="1" applyAlignment="1" applyProtection="1">
      <alignment horizontal="center"/>
    </xf>
    <xf numFmtId="0" fontId="8" fillId="0" borderId="0" xfId="20" applyFont="1" applyAlignment="1" applyProtection="1">
      <alignment horizontal="justify" vertical="center" wrapText="1"/>
    </xf>
    <xf numFmtId="0" fontId="11" fillId="0" borderId="0" xfId="20" applyFont="1" applyAlignment="1" applyProtection="1">
      <alignment horizontal="justify" vertical="center" wrapText="1"/>
    </xf>
    <xf numFmtId="0" fontId="11" fillId="0" borderId="0" xfId="20" applyFont="1" applyAlignment="1" applyProtection="1">
      <alignment horizontal="justify" vertical="top" wrapText="1"/>
    </xf>
    <xf numFmtId="0" fontId="4" fillId="0" borderId="0" xfId="20" applyFont="1" applyAlignment="1" applyProtection="1">
      <alignment horizontal="justify" wrapText="1"/>
    </xf>
    <xf numFmtId="0" fontId="10" fillId="0" borderId="0" xfId="20" applyFont="1" applyAlignment="1" applyProtection="1">
      <alignment horizontal="justify" vertical="center" wrapText="1"/>
    </xf>
    <xf numFmtId="0" fontId="10" fillId="0" borderId="0" xfId="20" applyFont="1" applyAlignment="1" applyProtection="1">
      <alignment horizontal="justify" vertical="top" wrapText="1"/>
    </xf>
    <xf numFmtId="0" fontId="10" fillId="0" borderId="0" xfId="20" applyFont="1" applyAlignment="1" applyProtection="1">
      <alignment horizontal="center"/>
    </xf>
    <xf numFmtId="0" fontId="8" fillId="0" borderId="0" xfId="20" applyFont="1" applyAlignment="1" applyProtection="1">
      <alignment horizontal="center" vertical="top"/>
    </xf>
    <xf numFmtId="0" fontId="8" fillId="0" borderId="0" xfId="20" applyFont="1" applyFill="1" applyAlignment="1" applyProtection="1">
      <alignment horizontal="justify" vertical="center" wrapText="1"/>
    </xf>
    <xf numFmtId="0" fontId="4" fillId="0" borderId="0" xfId="12" applyFont="1" applyAlignment="1" applyProtection="1">
      <alignment horizontal="center" wrapText="1"/>
    </xf>
    <xf numFmtId="0" fontId="8" fillId="0" borderId="0" xfId="56" applyFont="1" applyProtection="1"/>
    <xf numFmtId="0" fontId="8" fillId="0" borderId="0" xfId="56" applyFont="1" applyAlignment="1" applyProtection="1">
      <alignment horizontal="center"/>
    </xf>
    <xf numFmtId="4" fontId="8" fillId="0" borderId="0" xfId="82" applyNumberFormat="1" applyFont="1" applyAlignment="1" applyProtection="1">
      <alignment horizontal="right"/>
      <protection locked="0"/>
    </xf>
    <xf numFmtId="0" fontId="10" fillId="0" borderId="0" xfId="82" applyFont="1" applyAlignment="1" applyProtection="1">
      <alignment horizontal="justify" vertical="top" wrapText="1"/>
    </xf>
    <xf numFmtId="0" fontId="10" fillId="0" borderId="0" xfId="82" applyFont="1" applyAlignment="1" applyProtection="1">
      <alignment vertical="top"/>
    </xf>
    <xf numFmtId="0" fontId="19" fillId="0" borderId="0" xfId="82" applyFont="1" applyAlignment="1" applyProtection="1">
      <alignment horizontal="center"/>
    </xf>
    <xf numFmtId="4" fontId="19" fillId="0" borderId="0" xfId="82" applyNumberFormat="1" applyFont="1" applyAlignment="1" applyProtection="1">
      <alignment horizontal="center"/>
      <protection locked="0"/>
    </xf>
    <xf numFmtId="0" fontId="8" fillId="0" borderId="0" xfId="82" applyFont="1" applyAlignment="1" applyProtection="1">
      <alignment horizontal="justify" vertical="top" wrapText="1"/>
    </xf>
    <xf numFmtId="0" fontId="11" fillId="0" borderId="0" xfId="82" applyFont="1" applyAlignment="1" applyProtection="1">
      <alignment horizontal="justify" vertical="top" wrapText="1"/>
    </xf>
    <xf numFmtId="0" fontId="27" fillId="0" borderId="0" xfId="82" applyFont="1" applyAlignment="1" applyProtection="1">
      <alignment vertical="top"/>
    </xf>
    <xf numFmtId="0" fontId="13" fillId="0" borderId="0" xfId="82" applyProtection="1"/>
    <xf numFmtId="1" fontId="4" fillId="0" borderId="0" xfId="82" applyNumberFormat="1" applyFont="1" applyAlignment="1" applyProtection="1">
      <alignment horizontal="center" wrapText="1"/>
    </xf>
    <xf numFmtId="4" fontId="8" fillId="0" borderId="0" xfId="82" applyNumberFormat="1" applyFont="1" applyAlignment="1" applyProtection="1">
      <alignment horizontal="center" wrapText="1"/>
      <protection locked="0"/>
    </xf>
    <xf numFmtId="0" fontId="15" fillId="0" borderId="0" xfId="0" applyFont="1" applyFill="1" applyBorder="1" applyAlignment="1" applyProtection="1">
      <alignment vertical="top"/>
    </xf>
    <xf numFmtId="0" fontId="2" fillId="0" borderId="0" xfId="0" applyFont="1" applyFill="1" applyBorder="1" applyAlignment="1" applyProtection="1">
      <alignment horizontal="center"/>
    </xf>
    <xf numFmtId="4" fontId="15" fillId="0" borderId="0" xfId="0" applyNumberFormat="1" applyFont="1" applyFill="1" applyBorder="1" applyAlignment="1" applyProtection="1">
      <alignment horizontal="right"/>
      <protection locked="0"/>
    </xf>
    <xf numFmtId="4" fontId="15" fillId="0" borderId="0" xfId="0" applyNumberFormat="1" applyFont="1" applyFill="1" applyBorder="1" applyAlignment="1" applyProtection="1">
      <alignment horizontal="right"/>
    </xf>
    <xf numFmtId="0" fontId="17" fillId="0" borderId="0" xfId="0" applyFont="1" applyFill="1" applyAlignment="1" applyProtection="1">
      <alignment horizontal="center" wrapText="1"/>
    </xf>
    <xf numFmtId="4" fontId="17" fillId="0" borderId="0" xfId="0" applyNumberFormat="1" applyFont="1" applyFill="1" applyAlignment="1" applyProtection="1">
      <alignment horizontal="right" wrapText="1"/>
      <protection locked="0"/>
    </xf>
    <xf numFmtId="4" fontId="17" fillId="0" borderId="0" xfId="0" applyNumberFormat="1" applyFont="1" applyFill="1" applyAlignment="1" applyProtection="1">
      <alignment horizontal="right" wrapText="1"/>
    </xf>
    <xf numFmtId="0" fontId="28" fillId="0" borderId="0" xfId="82" applyFont="1" applyAlignment="1" applyProtection="1">
      <alignment horizontal="justify" vertical="center" wrapText="1"/>
    </xf>
    <xf numFmtId="0" fontId="29" fillId="0" borderId="0" xfId="0" applyFont="1" applyFill="1" applyBorder="1" applyAlignment="1" applyProtection="1">
      <alignment horizontal="left" vertical="top" wrapText="1"/>
    </xf>
    <xf numFmtId="0" fontId="22" fillId="0" borderId="0" xfId="82" applyFont="1" applyAlignment="1" applyProtection="1">
      <alignment horizontal="justify" vertical="center" wrapText="1"/>
    </xf>
    <xf numFmtId="0" fontId="10" fillId="0" borderId="0" xfId="0" applyFont="1" applyAlignment="1" applyProtection="1">
      <alignment horizontal="center"/>
    </xf>
    <xf numFmtId="4" fontId="10" fillId="0" borderId="0" xfId="0" applyNumberFormat="1" applyFont="1" applyProtection="1">
      <protection locked="0"/>
    </xf>
    <xf numFmtId="4" fontId="10" fillId="0" borderId="0" xfId="0" applyNumberFormat="1" applyFont="1" applyProtection="1"/>
    <xf numFmtId="0" fontId="8" fillId="0" borderId="0" xfId="0" applyFont="1" applyAlignment="1" applyProtection="1">
      <alignment horizontal="center" vertical="top"/>
    </xf>
    <xf numFmtId="4" fontId="8" fillId="0" borderId="0" xfId="0" applyNumberFormat="1" applyFont="1" applyProtection="1">
      <protection locked="0"/>
    </xf>
    <xf numFmtId="4" fontId="8" fillId="0" borderId="0" xfId="0" applyNumberFormat="1" applyFont="1" applyProtection="1"/>
    <xf numFmtId="0" fontId="11" fillId="0" borderId="0" xfId="0" applyFont="1" applyFill="1" applyAlignment="1" applyProtection="1">
      <alignment horizontal="justify" vertical="center" wrapText="1"/>
    </xf>
    <xf numFmtId="0" fontId="4" fillId="0" borderId="0" xfId="0" applyFont="1" applyAlignment="1" applyProtection="1">
      <alignment horizontal="center" vertical="top"/>
    </xf>
    <xf numFmtId="0" fontId="2" fillId="0" borderId="0" xfId="49" applyFont="1" applyBorder="1" applyAlignment="1" applyProtection="1">
      <alignment horizontal="center" vertical="top" wrapText="1"/>
    </xf>
    <xf numFmtId="0" fontId="7" fillId="0" borderId="0" xfId="49" applyFont="1" applyBorder="1" applyAlignment="1" applyProtection="1">
      <alignment horizontal="justify" vertical="center" wrapText="1"/>
    </xf>
    <xf numFmtId="0" fontId="98" fillId="0" borderId="0" xfId="49" applyFont="1" applyBorder="1" applyAlignment="1" applyProtection="1">
      <alignment horizontal="left" vertical="top" wrapText="1"/>
    </xf>
    <xf numFmtId="0" fontId="99" fillId="0" borderId="0" xfId="49" applyFont="1" applyBorder="1" applyAlignment="1" applyProtection="1">
      <alignment horizontal="center" wrapText="1"/>
    </xf>
    <xf numFmtId="4" fontId="100" fillId="0" borderId="0" xfId="49" applyNumberFormat="1" applyFont="1" applyBorder="1" applyAlignment="1" applyProtection="1">
      <alignment horizontal="right" wrapText="1"/>
      <protection locked="0"/>
    </xf>
    <xf numFmtId="0" fontId="4" fillId="0" borderId="0" xfId="49" applyFont="1" applyBorder="1" applyAlignment="1" applyProtection="1">
      <alignment horizontal="justify" vertical="center" wrapText="1"/>
    </xf>
    <xf numFmtId="0" fontId="100" fillId="0" borderId="0" xfId="49" applyFont="1" applyBorder="1" applyAlignment="1" applyProtection="1">
      <alignment horizontal="left" vertical="top" wrapText="1"/>
    </xf>
    <xf numFmtId="0" fontId="100" fillId="0" borderId="0" xfId="49" applyFont="1" applyBorder="1" applyAlignment="1" applyProtection="1">
      <alignment horizontal="center" wrapText="1"/>
    </xf>
    <xf numFmtId="3" fontId="100" fillId="0" borderId="0" xfId="49" applyNumberFormat="1" applyFont="1" applyBorder="1" applyAlignment="1" applyProtection="1">
      <alignment horizontal="center" wrapText="1"/>
    </xf>
    <xf numFmtId="0" fontId="2" fillId="0" borderId="0" xfId="203" applyFont="1" applyAlignment="1" applyProtection="1">
      <alignment horizontal="center" vertical="top" wrapText="1"/>
    </xf>
    <xf numFmtId="0" fontId="98" fillId="0" borderId="0" xfId="49" applyFont="1" applyBorder="1" applyAlignment="1" applyProtection="1">
      <alignment horizontal="left" wrapText="1"/>
    </xf>
    <xf numFmtId="0" fontId="101" fillId="0" borderId="0" xfId="203" applyFont="1" applyAlignment="1" applyProtection="1">
      <alignment horizontal="center" vertical="top" wrapText="1"/>
    </xf>
    <xf numFmtId="0" fontId="100" fillId="0" borderId="0" xfId="49" applyFont="1" applyBorder="1" applyAlignment="1" applyProtection="1">
      <alignment horizontal="justify" vertical="center" wrapText="1"/>
    </xf>
    <xf numFmtId="0" fontId="4" fillId="0" borderId="0" xfId="0" applyFont="1" applyFill="1" applyBorder="1" applyAlignment="1" applyProtection="1">
      <alignment horizontal="left" vertical="top" wrapText="1"/>
    </xf>
    <xf numFmtId="4" fontId="4" fillId="0" borderId="0" xfId="0" applyNumberFormat="1" applyFont="1" applyFill="1" applyBorder="1" applyAlignment="1" applyProtection="1">
      <alignment horizontal="right" wrapText="1"/>
      <protection locked="0"/>
    </xf>
    <xf numFmtId="4" fontId="4" fillId="0" borderId="0" xfId="0" applyNumberFormat="1" applyFont="1" applyFill="1" applyBorder="1" applyAlignment="1" applyProtection="1">
      <alignment horizontal="right" wrapText="1"/>
    </xf>
    <xf numFmtId="0" fontId="15" fillId="0" borderId="0" xfId="0" applyFont="1" applyFill="1" applyBorder="1" applyAlignment="1" applyProtection="1">
      <alignment horizontal="justify" vertical="center" wrapText="1"/>
    </xf>
    <xf numFmtId="0" fontId="15" fillId="0" borderId="0" xfId="0" applyFont="1" applyFill="1" applyBorder="1" applyAlignment="1" applyProtection="1">
      <alignment horizontal="left" vertical="top" wrapText="1"/>
    </xf>
    <xf numFmtId="4" fontId="23" fillId="0" borderId="0" xfId="0" applyNumberFormat="1" applyFont="1" applyFill="1" applyAlignment="1" applyProtection="1">
      <alignment horizontal="right" wrapText="1"/>
      <protection locked="0"/>
    </xf>
    <xf numFmtId="4" fontId="23" fillId="0" borderId="0" xfId="0" applyNumberFormat="1" applyFont="1" applyFill="1" applyAlignment="1" applyProtection="1">
      <alignment horizontal="right" wrapText="1"/>
    </xf>
    <xf numFmtId="4" fontId="7" fillId="0" borderId="0" xfId="0" applyNumberFormat="1" applyFont="1" applyAlignment="1" applyProtection="1">
      <alignment horizontal="right" wrapText="1"/>
    </xf>
    <xf numFmtId="4" fontId="2" fillId="0" borderId="0" xfId="0" applyNumberFormat="1" applyFont="1" applyAlignment="1" applyProtection="1">
      <alignment horizontal="right" wrapText="1"/>
    </xf>
    <xf numFmtId="0" fontId="4" fillId="0" borderId="0" xfId="193" applyFont="1" applyAlignment="1" applyProtection="1">
      <alignment horizontal="center"/>
    </xf>
    <xf numFmtId="4" fontId="4" fillId="0" borderId="0" xfId="193" applyNumberFormat="1" applyFont="1" applyAlignment="1" applyProtection="1">
      <alignment horizontal="right"/>
      <protection locked="0"/>
    </xf>
    <xf numFmtId="0" fontId="15" fillId="0" borderId="0" xfId="0" applyFont="1" applyAlignment="1" applyProtection="1">
      <alignment horizontal="left" vertical="top" wrapText="1"/>
    </xf>
    <xf numFmtId="0" fontId="4" fillId="0" borderId="0" xfId="0" applyFont="1" applyAlignment="1" applyProtection="1">
      <alignment horizontal="center" vertical="top" wrapText="1"/>
    </xf>
    <xf numFmtId="4" fontId="4" fillId="0" borderId="0" xfId="0" applyNumberFormat="1" applyFont="1" applyAlignment="1" applyProtection="1">
      <alignment horizontal="right" vertical="top" wrapText="1"/>
      <protection locked="0"/>
    </xf>
    <xf numFmtId="4" fontId="23" fillId="0" borderId="0" xfId="0" applyNumberFormat="1" applyFont="1" applyAlignment="1" applyProtection="1">
      <alignment horizontal="right" vertical="top" wrapText="1"/>
    </xf>
    <xf numFmtId="0" fontId="102" fillId="0" borderId="0" xfId="0" applyFont="1" applyAlignment="1" applyProtection="1">
      <alignment horizontal="justify" vertical="center" wrapText="1"/>
    </xf>
    <xf numFmtId="4" fontId="23" fillId="0" borderId="0" xfId="0" applyNumberFormat="1" applyFont="1" applyAlignment="1" applyProtection="1">
      <alignment horizontal="right" wrapText="1"/>
    </xf>
    <xf numFmtId="0" fontId="5" fillId="0" borderId="0" xfId="106" applyFont="1" applyAlignment="1" applyProtection="1">
      <alignment horizontal="center" vertical="top" wrapText="1"/>
    </xf>
    <xf numFmtId="0" fontId="10" fillId="0" borderId="0" xfId="106" applyFont="1" applyAlignment="1" applyProtection="1">
      <alignment horizontal="left" vertical="top" wrapText="1"/>
    </xf>
    <xf numFmtId="0" fontId="20" fillId="0" borderId="0" xfId="106" applyFont="1" applyAlignment="1" applyProtection="1">
      <alignment horizontal="center" wrapText="1"/>
    </xf>
    <xf numFmtId="0" fontId="17" fillId="0" borderId="0" xfId="106" applyFont="1" applyAlignment="1" applyProtection="1">
      <alignment horizontal="center" wrapText="1"/>
    </xf>
    <xf numFmtId="4" fontId="10" fillId="0" borderId="0" xfId="106" applyNumberFormat="1" applyFont="1" applyAlignment="1" applyProtection="1">
      <alignment horizontal="right" wrapText="1"/>
      <protection locked="0"/>
    </xf>
    <xf numFmtId="0" fontId="8" fillId="0" borderId="0" xfId="106" applyFont="1" applyAlignment="1" applyProtection="1">
      <alignment horizontal="justify" vertical="center" wrapText="1"/>
    </xf>
    <xf numFmtId="0" fontId="79" fillId="0" borderId="0" xfId="106" applyProtection="1"/>
    <xf numFmtId="0" fontId="8" fillId="0" borderId="0" xfId="106" applyFont="1" applyAlignment="1" applyProtection="1">
      <alignment horizontal="center" wrapText="1"/>
    </xf>
    <xf numFmtId="0" fontId="4" fillId="0" borderId="0" xfId="28" applyFont="1" applyBorder="1" applyAlignment="1" applyProtection="1">
      <alignment horizontal="center"/>
    </xf>
    <xf numFmtId="4" fontId="8" fillId="0" borderId="0" xfId="28" applyNumberFormat="1" applyFont="1" applyBorder="1" applyAlignment="1" applyProtection="1">
      <alignment horizontal="right"/>
      <protection locked="0"/>
    </xf>
    <xf numFmtId="0" fontId="5" fillId="0" borderId="0" xfId="106" applyFont="1" applyAlignment="1" applyProtection="1">
      <alignment horizontal="center" vertical="top"/>
    </xf>
    <xf numFmtId="4" fontId="79" fillId="0" borderId="0" xfId="106" applyNumberFormat="1" applyAlignment="1" applyProtection="1">
      <alignment horizontal="right"/>
      <protection locked="0"/>
    </xf>
    <xf numFmtId="4" fontId="8" fillId="0" borderId="0" xfId="106" applyNumberFormat="1" applyFont="1" applyAlignment="1" applyProtection="1">
      <alignment horizontal="right" wrapText="1"/>
      <protection locked="0"/>
    </xf>
    <xf numFmtId="0" fontId="10" fillId="0" borderId="0" xfId="106" applyFont="1" applyAlignment="1" applyProtection="1">
      <alignment horizontal="justify" vertical="center" wrapText="1"/>
    </xf>
    <xf numFmtId="0" fontId="5" fillId="0" borderId="0" xfId="106" applyFont="1" applyFill="1" applyAlignment="1" applyProtection="1">
      <alignment horizontal="center" vertical="top"/>
    </xf>
    <xf numFmtId="49" fontId="8" fillId="0" borderId="0" xfId="0" applyNumberFormat="1" applyFont="1" applyAlignment="1" applyProtection="1">
      <alignment horizontal="justify" vertical="center" wrapText="1"/>
    </xf>
    <xf numFmtId="0" fontId="101" fillId="0" borderId="0" xfId="49" applyFont="1" applyBorder="1" applyAlignment="1" applyProtection="1">
      <alignment horizontal="center" vertical="top" wrapText="1"/>
    </xf>
    <xf numFmtId="0" fontId="98" fillId="0" borderId="0" xfId="49" applyFont="1" applyBorder="1" applyAlignment="1" applyProtection="1">
      <alignment horizontal="justify" vertical="center" wrapText="1"/>
    </xf>
    <xf numFmtId="4" fontId="100" fillId="0" borderId="0" xfId="49" applyNumberFormat="1" applyFont="1" applyBorder="1" applyAlignment="1" applyProtection="1">
      <alignment horizontal="right" wrapText="1"/>
    </xf>
    <xf numFmtId="0" fontId="98" fillId="0" borderId="0" xfId="249" applyFont="1" applyBorder="1" applyAlignment="1" applyProtection="1">
      <alignment horizontal="justify" vertical="center" wrapText="1"/>
    </xf>
    <xf numFmtId="0" fontId="98" fillId="0" borderId="0" xfId="249" applyFont="1" applyBorder="1" applyAlignment="1" applyProtection="1">
      <alignment horizontal="justify" wrapText="1"/>
    </xf>
    <xf numFmtId="0" fontId="101" fillId="0" borderId="0" xfId="49" applyFont="1" applyBorder="1" applyAlignment="1" applyProtection="1">
      <alignment horizontal="center" wrapText="1"/>
    </xf>
    <xf numFmtId="3" fontId="2" fillId="0" borderId="0" xfId="49" applyNumberFormat="1" applyFont="1" applyBorder="1" applyAlignment="1" applyProtection="1">
      <alignment horizontal="center" wrapText="1"/>
    </xf>
    <xf numFmtId="4" fontId="101" fillId="0" borderId="0" xfId="49" applyNumberFormat="1" applyFont="1" applyBorder="1" applyAlignment="1" applyProtection="1">
      <alignment horizontal="right" wrapText="1"/>
      <protection locked="0"/>
    </xf>
    <xf numFmtId="3" fontId="4" fillId="0" borderId="0" xfId="49" applyNumberFormat="1" applyFont="1" applyBorder="1" applyAlignment="1" applyProtection="1">
      <alignment horizontal="center" wrapText="1"/>
    </xf>
    <xf numFmtId="0" fontId="5" fillId="0" borderId="0" xfId="82" applyFont="1" applyBorder="1" applyAlignment="1" applyProtection="1">
      <alignment horizontal="center" vertical="top"/>
    </xf>
    <xf numFmtId="0" fontId="8" fillId="0" borderId="0" xfId="82" applyFont="1" applyBorder="1" applyAlignment="1" applyProtection="1">
      <alignment horizontal="justify" vertical="center" wrapText="1"/>
    </xf>
    <xf numFmtId="0" fontId="8" fillId="0" borderId="0" xfId="82" applyFont="1" applyBorder="1" applyAlignment="1" applyProtection="1">
      <alignment horizontal="center"/>
    </xf>
    <xf numFmtId="0" fontId="8" fillId="0" borderId="0" xfId="82" applyFont="1" applyBorder="1" applyAlignment="1" applyProtection="1">
      <alignment horizontal="center" wrapText="1"/>
    </xf>
    <xf numFmtId="0" fontId="4" fillId="0" borderId="0" xfId="82" applyFont="1" applyBorder="1" applyAlignment="1" applyProtection="1">
      <alignment horizontal="center" wrapText="1"/>
    </xf>
    <xf numFmtId="4" fontId="8" fillId="0" borderId="0" xfId="82" applyNumberFormat="1" applyFont="1" applyBorder="1" applyAlignment="1" applyProtection="1">
      <alignment horizontal="right" wrapText="1"/>
      <protection locked="0"/>
    </xf>
    <xf numFmtId="4" fontId="8" fillId="0" borderId="0" xfId="82" applyNumberFormat="1" applyFont="1" applyBorder="1" applyAlignment="1" applyProtection="1">
      <alignment horizontal="right" wrapText="1"/>
    </xf>
    <xf numFmtId="0" fontId="7" fillId="0" borderId="11" xfId="0" applyFont="1" applyFill="1" applyBorder="1" applyAlignment="1" applyProtection="1">
      <alignment horizontal="justify" vertical="center"/>
    </xf>
    <xf numFmtId="0" fontId="9" fillId="0" borderId="11" xfId="0" applyNumberFormat="1" applyFont="1" applyFill="1" applyBorder="1" applyAlignment="1" applyProtection="1">
      <alignment horizontal="center" wrapText="1"/>
    </xf>
    <xf numFmtId="0" fontId="3" fillId="0" borderId="11" xfId="0" applyFont="1" applyFill="1" applyBorder="1" applyAlignment="1" applyProtection="1">
      <alignment horizontal="center"/>
    </xf>
    <xf numFmtId="0" fontId="11" fillId="0" borderId="0" xfId="82" applyFont="1" applyAlignment="1" applyProtection="1">
      <alignment horizontal="center" wrapText="1"/>
    </xf>
    <xf numFmtId="3" fontId="9" fillId="0" borderId="0" xfId="82" applyNumberFormat="1" applyFont="1" applyAlignment="1" applyProtection="1">
      <alignment horizontal="center" wrapText="1"/>
    </xf>
    <xf numFmtId="4" fontId="11" fillId="0" borderId="0" xfId="82" applyNumberFormat="1" applyFont="1" applyAlignment="1" applyProtection="1">
      <alignment horizontal="right" wrapText="1"/>
      <protection locked="0"/>
    </xf>
    <xf numFmtId="4" fontId="11" fillId="0" borderId="0" xfId="82" applyNumberFormat="1" applyFont="1" applyAlignment="1" applyProtection="1">
      <alignment horizontal="right" wrapText="1"/>
    </xf>
    <xf numFmtId="0" fontId="10" fillId="0" borderId="0" xfId="82" applyFont="1" applyAlignment="1" applyProtection="1">
      <alignment horizontal="justify" vertical="center"/>
    </xf>
    <xf numFmtId="0" fontId="8" fillId="0" borderId="0" xfId="1" applyFont="1" applyAlignment="1" applyProtection="1">
      <alignment horizontal="justify" vertical="center" wrapText="1"/>
    </xf>
    <xf numFmtId="0" fontId="8" fillId="0" borderId="0" xfId="1" applyFont="1" applyAlignment="1" applyProtection="1">
      <alignment vertical="top" wrapText="1"/>
    </xf>
    <xf numFmtId="0" fontId="5" fillId="0" borderId="0" xfId="12" applyFont="1" applyAlignment="1" applyProtection="1">
      <alignment horizontal="center" vertical="top"/>
    </xf>
    <xf numFmtId="0" fontId="10" fillId="0" borderId="0" xfId="12" applyFont="1" applyAlignment="1" applyProtection="1">
      <alignment horizontal="justify" vertical="center" wrapText="1"/>
    </xf>
    <xf numFmtId="0" fontId="10" fillId="0" borderId="0" xfId="12" applyFont="1" applyProtection="1"/>
    <xf numFmtId="4" fontId="8" fillId="0" borderId="0" xfId="82" applyNumberFormat="1" applyFont="1" applyAlignment="1" applyProtection="1">
      <alignment horizontal="center"/>
      <protection locked="0"/>
    </xf>
    <xf numFmtId="0" fontId="8" fillId="0" borderId="0" xfId="12" applyFont="1" applyAlignment="1" applyProtection="1">
      <alignment horizontal="justify" vertical="center" wrapText="1"/>
    </xf>
    <xf numFmtId="178" fontId="5" fillId="0" borderId="0" xfId="82" applyNumberFormat="1" applyFont="1" applyAlignment="1" applyProtection="1">
      <alignment horizontal="center" vertical="top"/>
    </xf>
    <xf numFmtId="0" fontId="8" fillId="0" borderId="0" xfId="82" applyFont="1" applyAlignment="1" applyProtection="1">
      <alignment horizontal="center" vertical="top"/>
    </xf>
    <xf numFmtId="0" fontId="8" fillId="0" borderId="0" xfId="82" applyFont="1" applyAlignment="1" applyProtection="1">
      <alignment horizontal="left" vertical="top"/>
    </xf>
    <xf numFmtId="4" fontId="4" fillId="0" borderId="0" xfId="0" applyNumberFormat="1" applyFont="1" applyAlignment="1" applyProtection="1">
      <alignment horizontal="left"/>
      <protection locked="0"/>
    </xf>
    <xf numFmtId="4" fontId="3" fillId="0" borderId="0" xfId="0" applyNumberFormat="1" applyFont="1" applyAlignment="1" applyProtection="1">
      <alignment horizontal="right"/>
      <protection locked="0"/>
    </xf>
    <xf numFmtId="0" fontId="2" fillId="0" borderId="9" xfId="12" applyFont="1" applyBorder="1" applyAlignment="1" applyProtection="1">
      <alignment horizontal="center" vertical="top"/>
    </xf>
    <xf numFmtId="0" fontId="4" fillId="0" borderId="9" xfId="0" applyFont="1" applyBorder="1" applyAlignment="1" applyProtection="1">
      <alignment horizontal="justify" vertical="center" wrapText="1"/>
    </xf>
    <xf numFmtId="0" fontId="7" fillId="0" borderId="9" xfId="0" applyFont="1" applyBorder="1" applyAlignment="1" applyProtection="1">
      <alignment vertical="top"/>
    </xf>
    <xf numFmtId="0" fontId="8" fillId="0" borderId="9" xfId="82" applyFont="1" applyBorder="1" applyAlignment="1" applyProtection="1">
      <alignment horizontal="center" wrapText="1"/>
    </xf>
    <xf numFmtId="3" fontId="4" fillId="0" borderId="9" xfId="82" applyNumberFormat="1" applyFont="1" applyBorder="1" applyAlignment="1" applyProtection="1">
      <alignment horizontal="center" wrapText="1"/>
    </xf>
    <xf numFmtId="4" fontId="8" fillId="0" borderId="9" xfId="82" applyNumberFormat="1" applyFont="1" applyBorder="1" applyAlignment="1" applyProtection="1">
      <alignment horizontal="right" wrapText="1"/>
      <protection locked="0"/>
    </xf>
    <xf numFmtId="4" fontId="8" fillId="0" borderId="9" xfId="82" applyNumberFormat="1" applyFont="1" applyBorder="1" applyAlignment="1" applyProtection="1">
      <alignment horizontal="right" wrapText="1"/>
    </xf>
    <xf numFmtId="0" fontId="0" fillId="0" borderId="0" xfId="0" applyFont="1" applyFill="1" applyAlignment="1">
      <alignment vertical="center"/>
    </xf>
    <xf numFmtId="0" fontId="1" fillId="0" borderId="0" xfId="0" applyFont="1" applyAlignment="1" applyProtection="1">
      <alignment horizontal="justify" vertical="center" wrapText="1"/>
    </xf>
    <xf numFmtId="0" fontId="1" fillId="0" borderId="0" xfId="0" applyFont="1" applyAlignment="1" applyProtection="1">
      <alignment horizontal="left" vertical="top" wrapText="1"/>
    </xf>
    <xf numFmtId="4" fontId="24" fillId="0" borderId="0" xfId="0" applyNumberFormat="1" applyFont="1" applyAlignment="1" applyProtection="1">
      <alignment horizontal="right" wrapText="1"/>
      <protection locked="0"/>
    </xf>
    <xf numFmtId="4" fontId="24" fillId="0" borderId="0" xfId="0" applyNumberFormat="1" applyFont="1" applyAlignment="1" applyProtection="1">
      <alignment horizontal="right" wrapText="1"/>
    </xf>
    <xf numFmtId="0" fontId="2" fillId="0" borderId="0" xfId="0" applyFont="1" applyAlignment="1" applyProtection="1">
      <alignment horizontal="center" vertical="center" wrapText="1"/>
    </xf>
    <xf numFmtId="4" fontId="2" fillId="0" borderId="0" xfId="0" applyNumberFormat="1" applyFont="1" applyAlignment="1" applyProtection="1">
      <alignment horizontal="center" wrapText="1"/>
    </xf>
    <xf numFmtId="0" fontId="15" fillId="0" borderId="0" xfId="12" applyFont="1" applyAlignment="1" applyProtection="1">
      <alignment horizontal="justify" vertical="center" wrapText="1"/>
    </xf>
    <xf numFmtId="49" fontId="18" fillId="0" borderId="0" xfId="0" applyNumberFormat="1" applyFont="1" applyAlignment="1" applyProtection="1">
      <alignment horizontal="right"/>
    </xf>
    <xf numFmtId="0" fontId="7" fillId="0" borderId="0" xfId="0" applyFont="1" applyProtection="1"/>
    <xf numFmtId="0" fontId="7" fillId="0" borderId="0" xfId="0" applyFont="1" applyAlignment="1" applyProtection="1">
      <alignment horizontal="center"/>
    </xf>
    <xf numFmtId="4" fontId="7" fillId="0" borderId="0" xfId="0" applyNumberFormat="1" applyFont="1" applyProtection="1">
      <protection locked="0"/>
    </xf>
    <xf numFmtId="4" fontId="4" fillId="0" borderId="0" xfId="0" applyNumberFormat="1" applyFont="1" applyProtection="1">
      <protection locked="0"/>
    </xf>
    <xf numFmtId="4" fontId="3" fillId="0" borderId="0" xfId="0" applyNumberFormat="1" applyFont="1" applyProtection="1">
      <protection locked="0"/>
    </xf>
    <xf numFmtId="49" fontId="4" fillId="0" borderId="0" xfId="0" applyNumberFormat="1" applyFont="1" applyAlignment="1" applyProtection="1">
      <alignment horizontal="center" vertical="top" wrapText="1"/>
    </xf>
    <xf numFmtId="0" fontId="23" fillId="0" borderId="0" xfId="0" applyFont="1" applyProtection="1"/>
    <xf numFmtId="0" fontId="23" fillId="0" borderId="0" xfId="0" applyFont="1" applyAlignment="1" applyProtection="1">
      <alignment horizontal="center"/>
    </xf>
    <xf numFmtId="4" fontId="23" fillId="0" borderId="0" xfId="0" applyNumberFormat="1" applyFont="1" applyProtection="1">
      <protection locked="0"/>
    </xf>
    <xf numFmtId="49" fontId="2" fillId="0" borderId="0" xfId="0" applyNumberFormat="1" applyFont="1" applyAlignment="1" applyProtection="1">
      <alignment horizontal="center" vertical="center" wrapText="1"/>
    </xf>
    <xf numFmtId="0" fontId="4" fillId="0" borderId="0" xfId="0" applyFont="1" applyAlignment="1" applyProtection="1">
      <alignment horizontal="left" vertical="center" wrapText="1"/>
    </xf>
    <xf numFmtId="0" fontId="4" fillId="0" borderId="0" xfId="0" applyFont="1" applyAlignment="1" applyProtection="1">
      <alignment horizontal="center" vertical="center" wrapText="1"/>
    </xf>
    <xf numFmtId="3" fontId="4" fillId="0" borderId="0" xfId="0" applyNumberFormat="1" applyFont="1" applyAlignment="1" applyProtection="1">
      <alignment horizontal="center" vertical="center" wrapText="1"/>
    </xf>
    <xf numFmtId="4" fontId="4" fillId="0" borderId="0" xfId="0" applyNumberFormat="1" applyFont="1" applyAlignment="1" applyProtection="1">
      <alignment horizontal="right" vertical="center" wrapText="1"/>
      <protection locked="0"/>
    </xf>
    <xf numFmtId="4" fontId="8" fillId="0" borderId="0" xfId="82" applyNumberFormat="1" applyFont="1" applyAlignment="1" applyProtection="1">
      <alignment horizontal="right" vertical="center" wrapText="1"/>
    </xf>
    <xf numFmtId="49" fontId="7" fillId="0" borderId="0" xfId="0" applyNumberFormat="1" applyFont="1" applyAlignment="1" applyProtection="1">
      <alignment horizontal="right"/>
    </xf>
    <xf numFmtId="49" fontId="4" fillId="0" borderId="0" xfId="0" applyNumberFormat="1" applyFont="1" applyAlignment="1" applyProtection="1">
      <alignment horizontal="center"/>
    </xf>
    <xf numFmtId="179" fontId="30" fillId="0" borderId="0" xfId="189" applyNumberFormat="1" applyFont="1" applyBorder="1" applyAlignment="1" applyProtection="1">
      <alignment horizontal="right"/>
      <protection locked="0"/>
    </xf>
    <xf numFmtId="0" fontId="7" fillId="0" borderId="0" xfId="0" applyFont="1" applyAlignment="1" applyProtection="1">
      <alignment horizontal="center" vertical="top"/>
    </xf>
    <xf numFmtId="4" fontId="7" fillId="0" borderId="0" xfId="0" applyNumberFormat="1" applyFont="1" applyAlignment="1" applyProtection="1">
      <alignment vertical="top"/>
      <protection locked="0"/>
    </xf>
    <xf numFmtId="4" fontId="8" fillId="0" borderId="0" xfId="82" applyNumberFormat="1" applyFont="1" applyAlignment="1" applyProtection="1">
      <alignment horizontal="right" vertical="top" wrapText="1"/>
    </xf>
    <xf numFmtId="0" fontId="7" fillId="0" borderId="0" xfId="0" applyFont="1" applyAlignment="1" applyProtection="1">
      <alignment vertical="center"/>
    </xf>
    <xf numFmtId="0" fontId="7" fillId="0" borderId="0" xfId="0" applyFont="1" applyAlignment="1" applyProtection="1">
      <alignment horizontal="center" vertical="center"/>
    </xf>
    <xf numFmtId="4" fontId="7" fillId="0" borderId="0" xfId="0" applyNumberFormat="1" applyFont="1" applyAlignment="1" applyProtection="1">
      <alignment vertical="center"/>
      <protection locked="0"/>
    </xf>
    <xf numFmtId="0" fontId="17" fillId="0" borderId="0" xfId="0" applyFont="1" applyAlignment="1" applyProtection="1">
      <alignment vertical="top"/>
    </xf>
    <xf numFmtId="4" fontId="4" fillId="0" borderId="0" xfId="0" applyNumberFormat="1" applyFont="1" applyAlignment="1" applyProtection="1">
      <alignment vertical="top"/>
      <protection locked="0"/>
    </xf>
    <xf numFmtId="0" fontId="17" fillId="0" borderId="0" xfId="0" applyFont="1" applyProtection="1"/>
    <xf numFmtId="0" fontId="17" fillId="0" borderId="0" xfId="0" applyFont="1" applyAlignment="1" applyProtection="1">
      <alignment vertical="center"/>
    </xf>
    <xf numFmtId="0" fontId="4" fillId="0" borderId="0" xfId="0" applyFont="1" applyAlignment="1" applyProtection="1">
      <alignment horizontal="center" vertical="center"/>
    </xf>
    <xf numFmtId="4" fontId="4" fillId="0" borderId="0" xfId="0" applyNumberFormat="1" applyFont="1" applyAlignment="1" applyProtection="1">
      <alignment vertical="center"/>
      <protection locked="0"/>
    </xf>
    <xf numFmtId="0" fontId="17" fillId="0" borderId="0" xfId="0" applyFont="1" applyAlignment="1" applyProtection="1">
      <alignment horizontal="center" vertical="center"/>
    </xf>
    <xf numFmtId="4" fontId="17" fillId="0" borderId="0" xfId="0" applyNumberFormat="1" applyFont="1" applyAlignment="1" applyProtection="1">
      <alignment vertical="center"/>
      <protection locked="0"/>
    </xf>
    <xf numFmtId="49" fontId="2" fillId="0" borderId="9" xfId="0" applyNumberFormat="1" applyFont="1" applyBorder="1" applyAlignment="1" applyProtection="1">
      <alignment horizontal="center" vertical="top"/>
    </xf>
    <xf numFmtId="0" fontId="7" fillId="0" borderId="9" xfId="0" applyFont="1" applyBorder="1" applyAlignment="1" applyProtection="1">
      <alignment horizontal="justify" vertical="center" wrapText="1"/>
    </xf>
    <xf numFmtId="0" fontId="3" fillId="0" borderId="9" xfId="0" applyFont="1" applyBorder="1" applyProtection="1"/>
    <xf numFmtId="0" fontId="4" fillId="0" borderId="9" xfId="0" applyFont="1" applyBorder="1" applyAlignment="1" applyProtection="1">
      <alignment horizontal="center"/>
    </xf>
    <xf numFmtId="4" fontId="4" fillId="0" borderId="9" xfId="0" applyNumberFormat="1" applyFont="1" applyBorder="1" applyAlignment="1" applyProtection="1">
      <alignment horizontal="right"/>
      <protection locked="0"/>
    </xf>
    <xf numFmtId="4" fontId="4" fillId="0" borderId="9" xfId="0" applyNumberFormat="1" applyFont="1" applyBorder="1" applyAlignment="1" applyProtection="1">
      <alignment horizontal="right"/>
    </xf>
    <xf numFmtId="0" fontId="7" fillId="0" borderId="0" xfId="12" applyFont="1" applyAlignment="1" applyProtection="1">
      <alignment vertical="top"/>
    </xf>
    <xf numFmtId="49" fontId="2" fillId="0" borderId="15" xfId="12" applyNumberFormat="1" applyFont="1" applyBorder="1" applyAlignment="1" applyProtection="1">
      <alignment horizontal="center" vertical="top"/>
    </xf>
    <xf numFmtId="0" fontId="7" fillId="0" borderId="15" xfId="12" applyFont="1" applyBorder="1" applyAlignment="1" applyProtection="1">
      <alignment horizontal="justify" vertical="center" wrapText="1"/>
    </xf>
    <xf numFmtId="0" fontId="15" fillId="0" borderId="15" xfId="0" applyFont="1" applyBorder="1" applyAlignment="1" applyProtection="1">
      <alignment vertical="top"/>
    </xf>
    <xf numFmtId="0" fontId="2" fillId="0" borderId="15" xfId="0" applyFont="1" applyBorder="1" applyAlignment="1" applyProtection="1">
      <alignment horizontal="center"/>
    </xf>
    <xf numFmtId="4" fontId="2" fillId="0" borderId="15" xfId="0" applyNumberFormat="1" applyFont="1" applyBorder="1" applyAlignment="1" applyProtection="1">
      <alignment horizontal="right"/>
      <protection locked="0"/>
    </xf>
    <xf numFmtId="4" fontId="15" fillId="0" borderId="15" xfId="0" applyNumberFormat="1" applyFont="1" applyBorder="1" applyAlignment="1" applyProtection="1">
      <alignment horizontal="right"/>
    </xf>
    <xf numFmtId="49" fontId="7" fillId="0" borderId="0" xfId="12" applyNumberFormat="1" applyFont="1" applyAlignment="1" applyProtection="1">
      <alignment horizontal="right" vertical="top"/>
    </xf>
    <xf numFmtId="0" fontId="15" fillId="0" borderId="0" xfId="0" applyFont="1" applyAlignment="1" applyProtection="1">
      <alignment vertical="top"/>
    </xf>
    <xf numFmtId="0" fontId="15" fillId="0" borderId="0" xfId="0" applyFont="1" applyAlignment="1" applyProtection="1">
      <alignment horizontal="center"/>
    </xf>
    <xf numFmtId="4" fontId="15" fillId="0" borderId="0" xfId="0" applyNumberFormat="1" applyFont="1" applyAlignment="1" applyProtection="1">
      <alignment horizontal="right"/>
      <protection locked="0"/>
    </xf>
    <xf numFmtId="4" fontId="15" fillId="0" borderId="0" xfId="0" applyNumberFormat="1" applyFont="1" applyAlignment="1" applyProtection="1">
      <alignment horizontal="right"/>
    </xf>
    <xf numFmtId="0" fontId="4" fillId="0" borderId="0" xfId="12" applyFont="1" applyAlignment="1" applyProtection="1">
      <alignment vertical="top"/>
    </xf>
    <xf numFmtId="0" fontId="4" fillId="0" borderId="0" xfId="12" applyFont="1" applyAlignment="1" applyProtection="1">
      <alignment horizontal="center"/>
    </xf>
    <xf numFmtId="0" fontId="31" fillId="0" borderId="0" xfId="0" applyFont="1" applyAlignment="1" applyProtection="1">
      <alignment horizontal="center"/>
    </xf>
    <xf numFmtId="4" fontId="31" fillId="0" borderId="0" xfId="0" applyNumberFormat="1" applyFont="1" applyAlignment="1" applyProtection="1">
      <alignment horizontal="right"/>
      <protection locked="0"/>
    </xf>
    <xf numFmtId="4" fontId="31" fillId="0" borderId="0" xfId="0" applyNumberFormat="1" applyFont="1" applyAlignment="1" applyProtection="1">
      <alignment horizontal="right"/>
    </xf>
    <xf numFmtId="49" fontId="7" fillId="0" borderId="0" xfId="0" applyNumberFormat="1" applyFont="1" applyAlignment="1" applyProtection="1">
      <alignment horizontal="right" vertical="top"/>
    </xf>
    <xf numFmtId="0" fontId="2" fillId="0" borderId="0" xfId="12" applyFont="1" applyAlignment="1" applyProtection="1">
      <alignment horizontal="justify" vertical="center" wrapText="1"/>
    </xf>
    <xf numFmtId="0" fontId="32" fillId="0" borderId="0" xfId="0" applyFont="1" applyAlignment="1" applyProtection="1">
      <alignment horizontal="justify" vertical="center" wrapText="1"/>
    </xf>
    <xf numFmtId="49" fontId="18" fillId="0" borderId="9" xfId="0" applyNumberFormat="1" applyFont="1" applyBorder="1" applyAlignment="1" applyProtection="1">
      <alignment horizontal="right"/>
    </xf>
    <xf numFmtId="0" fontId="4" fillId="0" borderId="9" xfId="0" applyFont="1" applyBorder="1" applyProtection="1"/>
    <xf numFmtId="4" fontId="4" fillId="0" borderId="9" xfId="0" applyNumberFormat="1" applyFont="1" applyBorder="1" applyProtection="1">
      <protection locked="0"/>
    </xf>
    <xf numFmtId="49" fontId="2" fillId="0" borderId="0" xfId="5" applyNumberFormat="1" applyFont="1" applyAlignment="1" applyProtection="1">
      <alignment horizontal="center" vertical="top"/>
    </xf>
    <xf numFmtId="0" fontId="4" fillId="0" borderId="0" xfId="5" applyFont="1" applyProtection="1"/>
    <xf numFmtId="0" fontId="4" fillId="0" borderId="0" xfId="5" applyFont="1" applyAlignment="1" applyProtection="1">
      <alignment horizontal="center"/>
    </xf>
    <xf numFmtId="3" fontId="4" fillId="0" borderId="0" xfId="5" applyNumberFormat="1" applyFont="1" applyAlignment="1" applyProtection="1">
      <alignment horizontal="center"/>
    </xf>
    <xf numFmtId="4" fontId="4" fillId="0" borderId="0" xfId="5" applyNumberFormat="1" applyFont="1" applyAlignment="1" applyProtection="1">
      <alignment horizontal="right"/>
      <protection locked="0"/>
    </xf>
    <xf numFmtId="49" fontId="2" fillId="0" borderId="9" xfId="5" applyNumberFormat="1" applyFont="1" applyBorder="1" applyAlignment="1" applyProtection="1">
      <alignment horizontal="center" vertical="top"/>
    </xf>
    <xf numFmtId="0" fontId="4" fillId="0" borderId="9" xfId="5" applyFont="1" applyBorder="1" applyProtection="1"/>
    <xf numFmtId="0" fontId="4" fillId="0" borderId="9" xfId="5" applyFont="1" applyBorder="1" applyAlignment="1" applyProtection="1">
      <alignment horizontal="center"/>
    </xf>
    <xf numFmtId="3" fontId="4" fillId="0" borderId="9" xfId="5" applyNumberFormat="1" applyFont="1" applyBorder="1" applyAlignment="1" applyProtection="1">
      <alignment horizontal="center"/>
    </xf>
    <xf numFmtId="4" fontId="4" fillId="0" borderId="9" xfId="5" applyNumberFormat="1" applyFont="1" applyBorder="1" applyAlignment="1" applyProtection="1">
      <alignment horizontal="right"/>
      <protection locked="0"/>
    </xf>
    <xf numFmtId="0" fontId="33" fillId="0" borderId="0" xfId="0" applyFont="1" applyBorder="1"/>
    <xf numFmtId="0" fontId="0" fillId="0" borderId="0" xfId="0" applyFont="1" applyBorder="1" applyAlignment="1" applyProtection="1">
      <alignment horizontal="center"/>
    </xf>
    <xf numFmtId="0" fontId="0" fillId="0" borderId="0" xfId="0" applyFont="1" applyBorder="1" applyAlignment="1" applyProtection="1">
      <alignment wrapText="1"/>
    </xf>
    <xf numFmtId="0" fontId="0" fillId="0" borderId="0" xfId="0" applyFont="1" applyBorder="1" applyProtection="1"/>
    <xf numFmtId="0" fontId="0" fillId="0" borderId="0" xfId="0" applyFont="1" applyBorder="1"/>
    <xf numFmtId="0" fontId="34" fillId="0" borderId="0" xfId="0" applyFont="1" applyBorder="1" applyAlignment="1" applyProtection="1">
      <alignment wrapText="1"/>
    </xf>
    <xf numFmtId="4" fontId="0" fillId="0" borderId="0" xfId="0" applyNumberFormat="1" applyFont="1" applyBorder="1" applyProtection="1"/>
    <xf numFmtId="49" fontId="33" fillId="0" borderId="0" xfId="0" applyNumberFormat="1" applyFont="1" applyBorder="1" applyAlignment="1" applyProtection="1">
      <alignment horizontal="center"/>
    </xf>
    <xf numFmtId="0" fontId="33" fillId="0" borderId="0" xfId="0" applyFont="1" applyBorder="1" applyAlignment="1" applyProtection="1">
      <alignment wrapText="1"/>
    </xf>
    <xf numFmtId="4" fontId="33" fillId="0" borderId="0" xfId="0" applyNumberFormat="1" applyFont="1" applyBorder="1" applyProtection="1"/>
    <xf numFmtId="0" fontId="33" fillId="0" borderId="0" xfId="0" applyFont="1" applyBorder="1" applyProtection="1"/>
    <xf numFmtId="49" fontId="0" fillId="0" borderId="0" xfId="0" applyNumberFormat="1" applyFont="1" applyBorder="1" applyAlignment="1" applyProtection="1">
      <alignment horizontal="center"/>
    </xf>
    <xf numFmtId="0" fontId="33" fillId="0" borderId="0" xfId="0" applyFont="1" applyBorder="1" applyAlignment="1" applyProtection="1">
      <alignment horizontal="center"/>
    </xf>
    <xf numFmtId="0" fontId="0" fillId="0" borderId="0" xfId="0" applyFont="1" applyFill="1" applyBorder="1" applyAlignment="1" applyProtection="1">
      <alignment horizontal="center"/>
    </xf>
    <xf numFmtId="0" fontId="35" fillId="0" borderId="13" xfId="0" applyFont="1" applyBorder="1" applyAlignment="1" applyProtection="1">
      <alignment horizontal="center"/>
    </xf>
    <xf numFmtId="0" fontId="35" fillId="0" borderId="13" xfId="0" applyFont="1" applyBorder="1" applyAlignment="1" applyProtection="1">
      <alignment wrapText="1"/>
    </xf>
    <xf numFmtId="4" fontId="35" fillId="0" borderId="13" xfId="0" applyNumberFormat="1" applyFont="1" applyBorder="1" applyProtection="1"/>
    <xf numFmtId="0" fontId="6" fillId="0" borderId="0" xfId="0" applyFont="1" applyBorder="1" applyAlignment="1" applyProtection="1">
      <alignment wrapText="1"/>
    </xf>
    <xf numFmtId="0" fontId="5" fillId="0" borderId="0" xfId="0" applyFont="1" applyAlignment="1" applyProtection="1">
      <alignment horizontal="justify" wrapText="1"/>
    </xf>
    <xf numFmtId="0" fontId="5" fillId="0" borderId="0" xfId="0" applyFont="1" applyAlignment="1" applyProtection="1">
      <alignment wrapText="1"/>
    </xf>
    <xf numFmtId="0" fontId="2" fillId="0" borderId="0" xfId="252" applyFont="1" applyFill="1" applyBorder="1" applyAlignment="1" applyProtection="1">
      <alignment horizontal="justify" vertical="top" wrapText="1"/>
    </xf>
    <xf numFmtId="0" fontId="5" fillId="0" borderId="0" xfId="0" quotePrefix="1" applyFont="1" applyAlignment="1" applyProtection="1">
      <alignment horizontal="justify" wrapText="1"/>
    </xf>
    <xf numFmtId="0" fontId="4" fillId="0" borderId="0" xfId="0" quotePrefix="1" applyFont="1" applyAlignment="1" applyProtection="1">
      <alignment horizontal="justify" vertical="center" wrapText="1"/>
    </xf>
    <xf numFmtId="0" fontId="4" fillId="0" borderId="0" xfId="12" quotePrefix="1" applyFont="1" applyAlignment="1" applyProtection="1">
      <alignment horizontal="justify" vertical="center" wrapText="1"/>
    </xf>
    <xf numFmtId="0" fontId="8" fillId="0" borderId="0" xfId="0" quotePrefix="1" applyFont="1" applyAlignment="1" applyProtection="1">
      <alignment horizontal="justify" vertical="center" wrapText="1"/>
    </xf>
    <xf numFmtId="0" fontId="11" fillId="0" borderId="0" xfId="0" quotePrefix="1" applyFont="1" applyAlignment="1" applyProtection="1">
      <alignment horizontal="justify" vertical="center" wrapText="1"/>
    </xf>
    <xf numFmtId="0" fontId="4" fillId="0" borderId="0" xfId="0" quotePrefix="1" applyFont="1" applyFill="1" applyAlignment="1" applyProtection="1">
      <alignment horizontal="justify" vertical="center" wrapText="1"/>
    </xf>
    <xf numFmtId="0" fontId="8" fillId="0" borderId="0" xfId="82" quotePrefix="1" applyFont="1" applyAlignment="1" applyProtection="1">
      <alignment horizontal="justify" vertical="center" wrapText="1"/>
    </xf>
    <xf numFmtId="0" fontId="11" fillId="0" borderId="0" xfId="82" quotePrefix="1" applyFont="1" applyAlignment="1" applyProtection="1">
      <alignment horizontal="justify" vertical="center" wrapText="1"/>
    </xf>
    <xf numFmtId="0" fontId="8" fillId="0" borderId="0" xfId="82" quotePrefix="1" applyFont="1" applyAlignment="1" applyProtection="1">
      <alignment horizontal="justify" vertical="top" wrapText="1"/>
    </xf>
    <xf numFmtId="0" fontId="11" fillId="0" borderId="0" xfId="0" quotePrefix="1" applyFont="1" applyFill="1" applyAlignment="1" applyProtection="1">
      <alignment horizontal="justify" vertical="center" wrapText="1"/>
    </xf>
    <xf numFmtId="0" fontId="8" fillId="0" borderId="0" xfId="0" quotePrefix="1" applyFont="1" applyFill="1" applyAlignment="1" applyProtection="1">
      <alignment horizontal="justify" vertical="center" wrapText="1"/>
    </xf>
    <xf numFmtId="0" fontId="4" fillId="0" borderId="0" xfId="82" quotePrefix="1" applyFont="1" applyFill="1" applyAlignment="1" applyProtection="1">
      <alignment horizontal="justify" vertical="center" wrapText="1"/>
    </xf>
    <xf numFmtId="0" fontId="93" fillId="0" borderId="0" xfId="0" quotePrefix="1" applyFont="1" applyAlignment="1" applyProtection="1">
      <alignment horizontal="justify" vertical="center" wrapText="1"/>
    </xf>
    <xf numFmtId="0" fontId="8" fillId="0" borderId="0" xfId="205" quotePrefix="1" applyFont="1" applyAlignment="1" applyProtection="1">
      <alignment horizontal="justify" vertical="center" wrapText="1"/>
    </xf>
    <xf numFmtId="49" fontId="4" fillId="0" borderId="0" xfId="205" quotePrefix="1" applyNumberFormat="1" applyFont="1" applyAlignment="1" applyProtection="1">
      <alignment horizontal="justify" vertical="center" wrapText="1"/>
    </xf>
    <xf numFmtId="49" fontId="8" fillId="0" borderId="0" xfId="205" quotePrefix="1" applyNumberFormat="1" applyFont="1" applyAlignment="1" applyProtection="1">
      <alignment horizontal="justify" vertical="center" wrapText="1"/>
    </xf>
    <xf numFmtId="0" fontId="4" fillId="0" borderId="0" xfId="0" quotePrefix="1" applyFont="1" applyAlignment="1" applyProtection="1">
      <alignment horizontal="justify" vertical="center"/>
    </xf>
    <xf numFmtId="0" fontId="4" fillId="0" borderId="0" xfId="0" quotePrefix="1" applyFont="1" applyBorder="1" applyAlignment="1" applyProtection="1">
      <alignment horizontal="justify" vertical="center"/>
    </xf>
    <xf numFmtId="0" fontId="8" fillId="0" borderId="0" xfId="0" quotePrefix="1" applyNumberFormat="1" applyFont="1" applyFill="1" applyAlignment="1" applyProtection="1">
      <alignment horizontal="justify" vertical="center" wrapText="1"/>
    </xf>
    <xf numFmtId="0" fontId="9" fillId="0" borderId="0" xfId="82" quotePrefix="1" applyFont="1" applyAlignment="1" applyProtection="1">
      <alignment horizontal="justify" vertical="center" wrapText="1"/>
    </xf>
    <xf numFmtId="0" fontId="8" fillId="0" borderId="0" xfId="0" quotePrefix="1" applyFont="1" applyProtection="1"/>
    <xf numFmtId="49" fontId="8" fillId="0" borderId="0" xfId="107" quotePrefix="1" applyNumberFormat="1" applyFont="1" applyAlignment="1" applyProtection="1">
      <alignment horizontal="justify" vertical="center" wrapText="1"/>
    </xf>
    <xf numFmtId="49" fontId="11" fillId="0" borderId="0" xfId="107" quotePrefix="1" applyNumberFormat="1" applyFont="1" applyAlignment="1" applyProtection="1">
      <alignment horizontal="justify" vertical="center" wrapText="1"/>
    </xf>
    <xf numFmtId="0" fontId="8" fillId="0" borderId="0" xfId="203" quotePrefix="1" applyFont="1" applyFill="1" applyAlignment="1" applyProtection="1">
      <alignment horizontal="justify" vertical="center" wrapText="1"/>
    </xf>
    <xf numFmtId="0" fontId="8" fillId="0" borderId="0" xfId="203" quotePrefix="1" applyFont="1" applyAlignment="1" applyProtection="1">
      <alignment horizontal="justify" vertical="center"/>
    </xf>
    <xf numFmtId="0" fontId="4" fillId="0" borderId="0" xfId="0" quotePrefix="1" applyFont="1" applyFill="1" applyAlignment="1" applyProtection="1">
      <alignment horizontal="justify" vertical="top" wrapText="1"/>
    </xf>
    <xf numFmtId="0" fontId="4" fillId="0" borderId="0" xfId="203" quotePrefix="1" applyFont="1" applyAlignment="1" applyProtection="1">
      <alignment horizontal="justify" vertical="top" wrapText="1"/>
    </xf>
    <xf numFmtId="0" fontId="8" fillId="0" borderId="0" xfId="0" quotePrefix="1" applyFont="1" applyAlignment="1" applyProtection="1">
      <alignment horizontal="justify" vertical="center"/>
    </xf>
    <xf numFmtId="49" fontId="9" fillId="0" borderId="0" xfId="107" quotePrefix="1" applyNumberFormat="1" applyFont="1" applyAlignment="1" applyProtection="1">
      <alignment horizontal="justify" vertical="center" wrapText="1"/>
    </xf>
    <xf numFmtId="0" fontId="4" fillId="0" borderId="0" xfId="82" quotePrefix="1" applyFont="1" applyAlignment="1" applyProtection="1">
      <alignment horizontal="justify" vertical="center" wrapText="1"/>
    </xf>
    <xf numFmtId="0" fontId="8" fillId="0" borderId="0" xfId="0" quotePrefix="1" applyFont="1" applyAlignment="1" applyProtection="1">
      <alignment horizontal="left" vertical="center" indent="1"/>
    </xf>
    <xf numFmtId="0" fontId="8" fillId="0" borderId="0" xfId="203" quotePrefix="1" applyFont="1" applyAlignment="1" applyProtection="1">
      <alignment horizontal="justify" vertical="center" wrapText="1"/>
    </xf>
    <xf numFmtId="0" fontId="4" fillId="0" borderId="0" xfId="203" quotePrefix="1" applyFont="1" applyAlignment="1" applyProtection="1">
      <alignment horizontal="justify" vertical="center" wrapText="1"/>
    </xf>
    <xf numFmtId="49" fontId="8" fillId="0" borderId="0" xfId="107" quotePrefix="1" applyNumberFormat="1" applyFont="1" applyBorder="1" applyAlignment="1" applyProtection="1">
      <alignment horizontal="justify" vertical="center" wrapText="1"/>
    </xf>
  </cellXfs>
  <cellStyles count="269">
    <cellStyle name="20 % – Poudarek1 2" xfId="70" xr:uid="{00000000-0005-0000-0000-000000000000}"/>
    <cellStyle name="20 % – Poudarek2 2" xfId="74" xr:uid="{00000000-0005-0000-0000-000001000000}"/>
    <cellStyle name="20 % – Poudarek3 2" xfId="75" xr:uid="{00000000-0005-0000-0000-000002000000}"/>
    <cellStyle name="20 % – Poudarek4 2" xfId="69" xr:uid="{00000000-0005-0000-0000-000003000000}"/>
    <cellStyle name="20 % – Poudarek5 2" xfId="73" xr:uid="{00000000-0005-0000-0000-000004000000}"/>
    <cellStyle name="20 % – Poudarek6 2" xfId="64" xr:uid="{00000000-0005-0000-0000-000005000000}"/>
    <cellStyle name="20% - Accent1 1 4" xfId="66" xr:uid="{00000000-0005-0000-0000-000006000000}"/>
    <cellStyle name="20% - Accent1 1 4 2" xfId="76" xr:uid="{00000000-0005-0000-0000-000007000000}"/>
    <cellStyle name="40 % – Poudarek1 2" xfId="77" xr:uid="{00000000-0005-0000-0000-000008000000}"/>
    <cellStyle name="40 % – Poudarek2 2" xfId="32" xr:uid="{00000000-0005-0000-0000-000009000000}"/>
    <cellStyle name="40 % – Poudarek3 2" xfId="68" xr:uid="{00000000-0005-0000-0000-00000A000000}"/>
    <cellStyle name="40 % – Poudarek4 2" xfId="7" xr:uid="{00000000-0005-0000-0000-00000B000000}"/>
    <cellStyle name="40 % – Poudarek5 2" xfId="79" xr:uid="{00000000-0005-0000-0000-00000C000000}"/>
    <cellStyle name="40 % – Poudarek6 2" xfId="80" xr:uid="{00000000-0005-0000-0000-00000D000000}"/>
    <cellStyle name="60 % – Poudarek1 2" xfId="71" xr:uid="{00000000-0005-0000-0000-00000E000000}"/>
    <cellStyle name="60 % – Poudarek2 2" xfId="81" xr:uid="{00000000-0005-0000-0000-00000F000000}"/>
    <cellStyle name="60 % – Poudarek3 2" xfId="83" xr:uid="{00000000-0005-0000-0000-000010000000}"/>
    <cellStyle name="60 % – Poudarek4 2" xfId="84" xr:uid="{00000000-0005-0000-0000-000011000000}"/>
    <cellStyle name="60 % – Poudarek5 2" xfId="85" xr:uid="{00000000-0005-0000-0000-000012000000}"/>
    <cellStyle name="60 % – Poudarek6 2" xfId="86" xr:uid="{00000000-0005-0000-0000-000013000000}"/>
    <cellStyle name="Accent" xfId="88" xr:uid="{00000000-0005-0000-0000-000014000000}"/>
    <cellStyle name="Accent 1" xfId="89" xr:uid="{00000000-0005-0000-0000-000015000000}"/>
    <cellStyle name="Accent 2" xfId="45" xr:uid="{00000000-0005-0000-0000-000016000000}"/>
    <cellStyle name="Accent 3" xfId="90" xr:uid="{00000000-0005-0000-0000-000017000000}"/>
    <cellStyle name="Accent1 2" xfId="91" xr:uid="{00000000-0005-0000-0000-000018000000}"/>
    <cellStyle name="Accent2 2" xfId="41" xr:uid="{00000000-0005-0000-0000-000019000000}"/>
    <cellStyle name="Accent3 2" xfId="93" xr:uid="{00000000-0005-0000-0000-00001A000000}"/>
    <cellStyle name="Accent4 2" xfId="33" xr:uid="{00000000-0005-0000-0000-00001B000000}"/>
    <cellStyle name="Accent5 2" xfId="94" xr:uid="{00000000-0005-0000-0000-00001C000000}"/>
    <cellStyle name="Accent6 2" xfId="97" xr:uid="{00000000-0005-0000-0000-00001D000000}"/>
    <cellStyle name="Bad 1" xfId="72" xr:uid="{00000000-0005-0000-0000-00001E000000}"/>
    <cellStyle name="Bad 2" xfId="98" xr:uid="{00000000-0005-0000-0000-00001F000000}"/>
    <cellStyle name="Calculation 2" xfId="99" xr:uid="{00000000-0005-0000-0000-000020000000}"/>
    <cellStyle name="Check Cell 2" xfId="43" xr:uid="{00000000-0005-0000-0000-000021000000}"/>
    <cellStyle name="Comma_Ogrevanje" xfId="100" xr:uid="{00000000-0005-0000-0000-000022000000}"/>
    <cellStyle name="Comma_Sheet1 2" xfId="101" xr:uid="{00000000-0005-0000-0000-000023000000}"/>
    <cellStyle name="Dobro 2" xfId="103" xr:uid="{00000000-0005-0000-0000-000024000000}"/>
    <cellStyle name="Error" xfId="105" xr:uid="{00000000-0005-0000-0000-000025000000}"/>
    <cellStyle name="Excel Built-in Normal" xfId="82" xr:uid="{00000000-0005-0000-0000-000026000000}"/>
    <cellStyle name="Excel Built-in Normal 2" xfId="106" xr:uid="{00000000-0005-0000-0000-000027000000}"/>
    <cellStyle name="Excel Built-in Normal 2 2" xfId="107" xr:uid="{00000000-0005-0000-0000-000028000000}"/>
    <cellStyle name="Excel Built-in Normal 2 3" xfId="92" xr:uid="{00000000-0005-0000-0000-000029000000}"/>
    <cellStyle name="Excel Built-in Normal 3" xfId="108" xr:uid="{00000000-0005-0000-0000-00002A000000}"/>
    <cellStyle name="Excel Built-in Normal 4" xfId="49" xr:uid="{00000000-0005-0000-0000-00002B000000}"/>
    <cellStyle name="Excel Built-in Normal 5" xfId="54" xr:uid="{00000000-0005-0000-0000-00002C000000}"/>
    <cellStyle name="Explanatory Text" xfId="109" xr:uid="{00000000-0005-0000-0000-00002D000000}"/>
    <cellStyle name="Explanatory Text 2" xfId="110" xr:uid="{00000000-0005-0000-0000-00002E000000}"/>
    <cellStyle name="Footnote" xfId="112" xr:uid="{00000000-0005-0000-0000-00002F000000}"/>
    <cellStyle name="Good 1" xfId="113" xr:uid="{00000000-0005-0000-0000-000030000000}"/>
    <cellStyle name="Heading" xfId="114" xr:uid="{00000000-0005-0000-0000-000031000000}"/>
    <cellStyle name="Heading 1 1" xfId="104" xr:uid="{00000000-0005-0000-0000-000032000000}"/>
    <cellStyle name="Heading 1 2" xfId="115" xr:uid="{00000000-0005-0000-0000-000033000000}"/>
    <cellStyle name="Heading 1 3" xfId="116" xr:uid="{00000000-0005-0000-0000-000034000000}"/>
    <cellStyle name="Heading 2 1" xfId="119" xr:uid="{00000000-0005-0000-0000-000035000000}"/>
    <cellStyle name="Heading 2 2" xfId="120" xr:uid="{00000000-0005-0000-0000-000036000000}"/>
    <cellStyle name="Heading 3 2" xfId="121" xr:uid="{00000000-0005-0000-0000-000037000000}"/>
    <cellStyle name="Heading 4 2" xfId="123" xr:uid="{00000000-0005-0000-0000-000038000000}"/>
    <cellStyle name="Heading1 1" xfId="126" xr:uid="{00000000-0005-0000-0000-000039000000}"/>
    <cellStyle name="Input 2" xfId="127" xr:uid="{00000000-0005-0000-0000-00003A000000}"/>
    <cellStyle name="Izhod 2" xfId="129" xr:uid="{00000000-0005-0000-0000-00003B000000}"/>
    <cellStyle name="Linked Cell 2" xfId="130" xr:uid="{00000000-0005-0000-0000-00003C000000}"/>
    <cellStyle name="Naslov 1 1" xfId="131" xr:uid="{00000000-0005-0000-0000-00003D000000}"/>
    <cellStyle name="Naslov 1 2" xfId="132" xr:uid="{00000000-0005-0000-0000-00003E000000}"/>
    <cellStyle name="Naslov 2 2" xfId="133" xr:uid="{00000000-0005-0000-0000-00003F000000}"/>
    <cellStyle name="Naslov 3 2" xfId="134" xr:uid="{00000000-0005-0000-0000-000040000000}"/>
    <cellStyle name="Naslov 4 2" xfId="135" xr:uid="{00000000-0005-0000-0000-000041000000}"/>
    <cellStyle name="Naslov 5" xfId="137" xr:uid="{00000000-0005-0000-0000-000042000000}"/>
    <cellStyle name="Navadno" xfId="0" builtinId="0"/>
    <cellStyle name="Navadno 10" xfId="138" xr:uid="{00000000-0005-0000-0000-000044000000}"/>
    <cellStyle name="Navadno 10 2" xfId="140" xr:uid="{00000000-0005-0000-0000-000045000000}"/>
    <cellStyle name="Navadno 10 2 5" xfId="20" xr:uid="{00000000-0005-0000-0000-000046000000}"/>
    <cellStyle name="Navadno 10 3" xfId="142" xr:uid="{00000000-0005-0000-0000-000047000000}"/>
    <cellStyle name="Navadno 105" xfId="143" xr:uid="{00000000-0005-0000-0000-000048000000}"/>
    <cellStyle name="Navadno 105 2" xfId="144" xr:uid="{00000000-0005-0000-0000-000049000000}"/>
    <cellStyle name="Navadno 106" xfId="145" xr:uid="{00000000-0005-0000-0000-00004A000000}"/>
    <cellStyle name="Navadno 106 2" xfId="147" xr:uid="{00000000-0005-0000-0000-00004B000000}"/>
    <cellStyle name="Navadno 11" xfId="148" xr:uid="{00000000-0005-0000-0000-00004C000000}"/>
    <cellStyle name="Navadno 11 2" xfId="149" xr:uid="{00000000-0005-0000-0000-00004D000000}"/>
    <cellStyle name="Navadno 11 3" xfId="150" xr:uid="{00000000-0005-0000-0000-00004E000000}"/>
    <cellStyle name="Navadno 12" xfId="151" xr:uid="{00000000-0005-0000-0000-00004F000000}"/>
    <cellStyle name="Navadno 12 2" xfId="152" xr:uid="{00000000-0005-0000-0000-000050000000}"/>
    <cellStyle name="Navadno 12 3" xfId="153" xr:uid="{00000000-0005-0000-0000-000051000000}"/>
    <cellStyle name="Navadno 13" xfId="154" xr:uid="{00000000-0005-0000-0000-000052000000}"/>
    <cellStyle name="Navadno 13 2" xfId="8" xr:uid="{00000000-0005-0000-0000-000053000000}"/>
    <cellStyle name="Navadno 13 3" xfId="10" xr:uid="{00000000-0005-0000-0000-000054000000}"/>
    <cellStyle name="Navadno 14" xfId="67" xr:uid="{00000000-0005-0000-0000-000055000000}"/>
    <cellStyle name="Navadno 14 2" xfId="156" xr:uid="{00000000-0005-0000-0000-000056000000}"/>
    <cellStyle name="Navadno 14 3" xfId="158" xr:uid="{00000000-0005-0000-0000-000057000000}"/>
    <cellStyle name="Navadno 15" xfId="3" xr:uid="{00000000-0005-0000-0000-000058000000}"/>
    <cellStyle name="Navadno 15 2" xfId="160" xr:uid="{00000000-0005-0000-0000-000059000000}"/>
    <cellStyle name="Navadno 15 3" xfId="162" xr:uid="{00000000-0005-0000-0000-00005A000000}"/>
    <cellStyle name="Navadno 16" xfId="125" xr:uid="{00000000-0005-0000-0000-00005B000000}"/>
    <cellStyle name="Navadno 16 2" xfId="164" xr:uid="{00000000-0005-0000-0000-00005C000000}"/>
    <cellStyle name="Navadno 16 3" xfId="167" xr:uid="{00000000-0005-0000-0000-00005D000000}"/>
    <cellStyle name="Navadno 17" xfId="169" xr:uid="{00000000-0005-0000-0000-00005E000000}"/>
    <cellStyle name="Navadno 17 2" xfId="171" xr:uid="{00000000-0005-0000-0000-00005F000000}"/>
    <cellStyle name="Navadno 17 3" xfId="173" xr:uid="{00000000-0005-0000-0000-000060000000}"/>
    <cellStyle name="Navadno 18" xfId="175" xr:uid="{00000000-0005-0000-0000-000061000000}"/>
    <cellStyle name="Navadno 18 2" xfId="177" xr:uid="{00000000-0005-0000-0000-000062000000}"/>
    <cellStyle name="Navadno 18 3" xfId="179" xr:uid="{00000000-0005-0000-0000-000063000000}"/>
    <cellStyle name="Navadno 19" xfId="181" xr:uid="{00000000-0005-0000-0000-000064000000}"/>
    <cellStyle name="Navadno 19 2" xfId="53" xr:uid="{00000000-0005-0000-0000-000065000000}"/>
    <cellStyle name="Navadno 19 3" xfId="60" xr:uid="{00000000-0005-0000-0000-000066000000}"/>
    <cellStyle name="Navadno 198" xfId="1" xr:uid="{00000000-0005-0000-0000-000067000000}"/>
    <cellStyle name="Navadno 198 2" xfId="183" xr:uid="{00000000-0005-0000-0000-000068000000}"/>
    <cellStyle name="Navadno 198 3" xfId="185" xr:uid="{00000000-0005-0000-0000-000069000000}"/>
    <cellStyle name="Navadno 2" xfId="186" xr:uid="{00000000-0005-0000-0000-00006A000000}"/>
    <cellStyle name="Navadno 2 2" xfId="188" xr:uid="{00000000-0005-0000-0000-00006B000000}"/>
    <cellStyle name="Navadno 2 2 2" xfId="191" xr:uid="{00000000-0005-0000-0000-00006C000000}"/>
    <cellStyle name="Navadno 2 3" xfId="128" xr:uid="{00000000-0005-0000-0000-00006D000000}"/>
    <cellStyle name="Navadno 2 4" xfId="6" xr:uid="{00000000-0005-0000-0000-00006E000000}"/>
    <cellStyle name="Navadno 2 5" xfId="192" xr:uid="{00000000-0005-0000-0000-00006F000000}"/>
    <cellStyle name="Navadno 2 6" xfId="194" xr:uid="{00000000-0005-0000-0000-000070000000}"/>
    <cellStyle name="Navadno 2 7" xfId="195" xr:uid="{00000000-0005-0000-0000-000071000000}"/>
    <cellStyle name="Navadno 20" xfId="4" xr:uid="{00000000-0005-0000-0000-000072000000}"/>
    <cellStyle name="Navadno 20 2" xfId="159" xr:uid="{00000000-0005-0000-0000-000073000000}"/>
    <cellStyle name="Navadno 20 3" xfId="161" xr:uid="{00000000-0005-0000-0000-000074000000}"/>
    <cellStyle name="Navadno 21" xfId="124" xr:uid="{00000000-0005-0000-0000-000075000000}"/>
    <cellStyle name="Navadno 21 2" xfId="163" xr:uid="{00000000-0005-0000-0000-000076000000}"/>
    <cellStyle name="Navadno 21 3" xfId="166" xr:uid="{00000000-0005-0000-0000-000077000000}"/>
    <cellStyle name="Navadno 219" xfId="55" xr:uid="{00000000-0005-0000-0000-000078000000}"/>
    <cellStyle name="Navadno 219 2" xfId="196" xr:uid="{00000000-0005-0000-0000-000079000000}"/>
    <cellStyle name="Navadno 22" xfId="168" xr:uid="{00000000-0005-0000-0000-00007A000000}"/>
    <cellStyle name="Navadno 22 2" xfId="170" xr:uid="{00000000-0005-0000-0000-00007B000000}"/>
    <cellStyle name="Navadno 22 3" xfId="172" xr:uid="{00000000-0005-0000-0000-00007C000000}"/>
    <cellStyle name="Navadno 221" xfId="59" xr:uid="{00000000-0005-0000-0000-00007D000000}"/>
    <cellStyle name="Navadno 221 2" xfId="197" xr:uid="{00000000-0005-0000-0000-00007E000000}"/>
    <cellStyle name="Navadno 222" xfId="61" xr:uid="{00000000-0005-0000-0000-00007F000000}"/>
    <cellStyle name="Navadno 222 2" xfId="198" xr:uid="{00000000-0005-0000-0000-000080000000}"/>
    <cellStyle name="Navadno 23" xfId="174" xr:uid="{00000000-0005-0000-0000-000081000000}"/>
    <cellStyle name="Navadno 23 2" xfId="176" xr:uid="{00000000-0005-0000-0000-000082000000}"/>
    <cellStyle name="Navadno 23 3" xfId="178" xr:uid="{00000000-0005-0000-0000-000083000000}"/>
    <cellStyle name="Navadno 230" xfId="199" xr:uid="{00000000-0005-0000-0000-000084000000}"/>
    <cellStyle name="Navadno 230 2" xfId="36" xr:uid="{00000000-0005-0000-0000-000085000000}"/>
    <cellStyle name="Navadno 239" xfId="200" xr:uid="{00000000-0005-0000-0000-000086000000}"/>
    <cellStyle name="Navadno 239 2" xfId="201" xr:uid="{00000000-0005-0000-0000-000087000000}"/>
    <cellStyle name="Navadno 24" xfId="180" xr:uid="{00000000-0005-0000-0000-000088000000}"/>
    <cellStyle name="Navadno 24 2" xfId="52" xr:uid="{00000000-0005-0000-0000-000089000000}"/>
    <cellStyle name="Navadno 24 3" xfId="58" xr:uid="{00000000-0005-0000-0000-00008A000000}"/>
    <cellStyle name="Navadno 25" xfId="34" xr:uid="{00000000-0005-0000-0000-00008B000000}"/>
    <cellStyle name="Navadno 25 2" xfId="102" xr:uid="{00000000-0005-0000-0000-00008C000000}"/>
    <cellStyle name="Navadno 25 3" xfId="202" xr:uid="{00000000-0005-0000-0000-00008D000000}"/>
    <cellStyle name="Navadno 26" xfId="204" xr:uid="{00000000-0005-0000-0000-00008E000000}"/>
    <cellStyle name="Navadno 26 2" xfId="27" xr:uid="{00000000-0005-0000-0000-00008F000000}"/>
    <cellStyle name="Navadno 26 3" xfId="30" xr:uid="{00000000-0005-0000-0000-000090000000}"/>
    <cellStyle name="Navadno 27" xfId="206" xr:uid="{00000000-0005-0000-0000-000091000000}"/>
    <cellStyle name="Navadno 27 2" xfId="207" xr:uid="{00000000-0005-0000-0000-000092000000}"/>
    <cellStyle name="Navadno 27 3" xfId="208" xr:uid="{00000000-0005-0000-0000-000093000000}"/>
    <cellStyle name="Navadno 28" xfId="38" xr:uid="{00000000-0005-0000-0000-000094000000}"/>
    <cellStyle name="Navadno 28 2" xfId="21" xr:uid="{00000000-0005-0000-0000-000095000000}"/>
    <cellStyle name="Navadno 28 3" xfId="209" xr:uid="{00000000-0005-0000-0000-000096000000}"/>
    <cellStyle name="Navadno 29" xfId="87" xr:uid="{00000000-0005-0000-0000-000097000000}"/>
    <cellStyle name="Navadno 29 2" xfId="44" xr:uid="{00000000-0005-0000-0000-000098000000}"/>
    <cellStyle name="Navadno 3" xfId="210" xr:uid="{00000000-0005-0000-0000-000099000000}"/>
    <cellStyle name="Navadno 3 2" xfId="211" xr:uid="{00000000-0005-0000-0000-00009A000000}"/>
    <cellStyle name="Navadno 3 2 2" xfId="29" xr:uid="{00000000-0005-0000-0000-00009B000000}"/>
    <cellStyle name="Navadno 3 3" xfId="190" xr:uid="{00000000-0005-0000-0000-00009C000000}"/>
    <cellStyle name="Navadno 3 4" xfId="78" xr:uid="{00000000-0005-0000-0000-00009D000000}"/>
    <cellStyle name="Navadno 30" xfId="35" xr:uid="{00000000-0005-0000-0000-00009E000000}"/>
    <cellStyle name="Navadno 31" xfId="203" xr:uid="{00000000-0005-0000-0000-00009F000000}"/>
    <cellStyle name="Navadno 32" xfId="205" xr:uid="{00000000-0005-0000-0000-0000A0000000}"/>
    <cellStyle name="Navadno 4" xfId="212" xr:uid="{00000000-0005-0000-0000-0000A1000000}"/>
    <cellStyle name="Navadno 4 2" xfId="213" xr:uid="{00000000-0005-0000-0000-0000A2000000}"/>
    <cellStyle name="Navadno 4 3" xfId="214" xr:uid="{00000000-0005-0000-0000-0000A3000000}"/>
    <cellStyle name="Navadno 5" xfId="215" xr:uid="{00000000-0005-0000-0000-0000A4000000}"/>
    <cellStyle name="Navadno 5 2" xfId="48" xr:uid="{00000000-0005-0000-0000-0000A5000000}"/>
    <cellStyle name="Navadno 5 2 2" xfId="216" xr:uid="{00000000-0005-0000-0000-0000A6000000}"/>
    <cellStyle name="Navadno 5 2 3" xfId="217" xr:uid="{00000000-0005-0000-0000-0000A7000000}"/>
    <cellStyle name="Navadno 5 3" xfId="22" xr:uid="{00000000-0005-0000-0000-0000A8000000}"/>
    <cellStyle name="Navadno 5 3 2" xfId="218" xr:uid="{00000000-0005-0000-0000-0000A9000000}"/>
    <cellStyle name="Navadno 5 3 3" xfId="219" xr:uid="{00000000-0005-0000-0000-0000AA000000}"/>
    <cellStyle name="Navadno 5 4" xfId="57" xr:uid="{00000000-0005-0000-0000-0000AB000000}"/>
    <cellStyle name="Navadno 5 4 2" xfId="62" xr:uid="{00000000-0005-0000-0000-0000AC000000}"/>
    <cellStyle name="Navadno 5 4 3" xfId="47" xr:uid="{00000000-0005-0000-0000-0000AD000000}"/>
    <cellStyle name="Navadno 5 5" xfId="18" xr:uid="{00000000-0005-0000-0000-0000AE000000}"/>
    <cellStyle name="Navadno 5 5 2" xfId="220" xr:uid="{00000000-0005-0000-0000-0000AF000000}"/>
    <cellStyle name="Navadno 5 5 3" xfId="221" xr:uid="{00000000-0005-0000-0000-0000B0000000}"/>
    <cellStyle name="Navadno 5 6" xfId="40" xr:uid="{00000000-0005-0000-0000-0000B1000000}"/>
    <cellStyle name="Navadno 5 6 2" xfId="37" xr:uid="{00000000-0005-0000-0000-0000B2000000}"/>
    <cellStyle name="Navadno 5 6 3" xfId="222" xr:uid="{00000000-0005-0000-0000-0000B3000000}"/>
    <cellStyle name="Navadno 5 7" xfId="63" xr:uid="{00000000-0005-0000-0000-0000B4000000}"/>
    <cellStyle name="Navadno 5 8" xfId="223" xr:uid="{00000000-0005-0000-0000-0000B5000000}"/>
    <cellStyle name="Navadno 6" xfId="224" xr:uid="{00000000-0005-0000-0000-0000B6000000}"/>
    <cellStyle name="Navadno 6 2" xfId="225" xr:uid="{00000000-0005-0000-0000-0000B7000000}"/>
    <cellStyle name="Navadno 6 3" xfId="226" xr:uid="{00000000-0005-0000-0000-0000B8000000}"/>
    <cellStyle name="Navadno 7" xfId="155" xr:uid="{00000000-0005-0000-0000-0000B9000000}"/>
    <cellStyle name="Navadno 7 2" xfId="23" xr:uid="{00000000-0005-0000-0000-0000BA000000}"/>
    <cellStyle name="Navadno 7 2 2" xfId="39" xr:uid="{00000000-0005-0000-0000-0000BB000000}"/>
    <cellStyle name="Navadno 7 3" xfId="26" xr:uid="{00000000-0005-0000-0000-0000BC000000}"/>
    <cellStyle name="Navadno 71" xfId="193" xr:uid="{00000000-0005-0000-0000-0000BD000000}"/>
    <cellStyle name="Navadno 71 2" xfId="25" xr:uid="{00000000-0005-0000-0000-0000BE000000}"/>
    <cellStyle name="Navadno 71 3" xfId="28" xr:uid="{00000000-0005-0000-0000-0000BF000000}"/>
    <cellStyle name="Navadno 8" xfId="157" xr:uid="{00000000-0005-0000-0000-0000C0000000}"/>
    <cellStyle name="Navadno 8 2" xfId="227" xr:uid="{00000000-0005-0000-0000-0000C1000000}"/>
    <cellStyle name="Navadno 8 3" xfId="228" xr:uid="{00000000-0005-0000-0000-0000C2000000}"/>
    <cellStyle name="Navadno 9" xfId="146" xr:uid="{00000000-0005-0000-0000-0000C3000000}"/>
    <cellStyle name="Navadno 9 2" xfId="229" xr:uid="{00000000-0005-0000-0000-0000C4000000}"/>
    <cellStyle name="Navadno 9 2 2" xfId="230" xr:uid="{00000000-0005-0000-0000-0000C5000000}"/>
    <cellStyle name="Navadno 9 2 3" xfId="231" xr:uid="{00000000-0005-0000-0000-0000C6000000}"/>
    <cellStyle name="Navadno 9 3" xfId="232" xr:uid="{00000000-0005-0000-0000-0000C7000000}"/>
    <cellStyle name="Navadno 9 3 2" xfId="234" xr:uid="{00000000-0005-0000-0000-0000C8000000}"/>
    <cellStyle name="Navadno 9 3 3" xfId="235" xr:uid="{00000000-0005-0000-0000-0000C9000000}"/>
    <cellStyle name="Navadno 9 4" xfId="236" xr:uid="{00000000-0005-0000-0000-0000CA000000}"/>
    <cellStyle name="Navadno 9 4 2" xfId="237" xr:uid="{00000000-0005-0000-0000-0000CB000000}"/>
    <cellStyle name="Navadno 9 4 3" xfId="238" xr:uid="{00000000-0005-0000-0000-0000CC000000}"/>
    <cellStyle name="Navadno 9 5" xfId="239" xr:uid="{00000000-0005-0000-0000-0000CD000000}"/>
    <cellStyle name="Navadno 9 5 2" xfId="240" xr:uid="{00000000-0005-0000-0000-0000CE000000}"/>
    <cellStyle name="Navadno 9 5 3" xfId="241" xr:uid="{00000000-0005-0000-0000-0000CF000000}"/>
    <cellStyle name="Navadno 9 6" xfId="96" xr:uid="{00000000-0005-0000-0000-0000D0000000}"/>
    <cellStyle name="Navadno 9 6 2" xfId="17" xr:uid="{00000000-0005-0000-0000-0000D1000000}"/>
    <cellStyle name="Navadno 9 6 3" xfId="243" xr:uid="{00000000-0005-0000-0000-0000D2000000}"/>
    <cellStyle name="Navadno 9 7" xfId="244" xr:uid="{00000000-0005-0000-0000-0000D3000000}"/>
    <cellStyle name="Navadno 9 8" xfId="245" xr:uid="{00000000-0005-0000-0000-0000D4000000}"/>
    <cellStyle name="Navadno_popis-splošno-zun.ured" xfId="246" xr:uid="{00000000-0005-0000-0000-0000D5000000}"/>
    <cellStyle name="Neutral 1" xfId="50" xr:uid="{00000000-0005-0000-0000-0000D6000000}"/>
    <cellStyle name="Neutral 2" xfId="46" xr:uid="{00000000-0005-0000-0000-0000D7000000}"/>
    <cellStyle name="Nevtralno 2" xfId="247" xr:uid="{00000000-0005-0000-0000-0000D8000000}"/>
    <cellStyle name="Normal 2" xfId="248" xr:uid="{00000000-0005-0000-0000-0000D9000000}"/>
    <cellStyle name="Normal 4" xfId="165" xr:uid="{00000000-0005-0000-0000-0000DA000000}"/>
    <cellStyle name="Normal 4 2" xfId="141" xr:uid="{00000000-0005-0000-0000-0000DB000000}"/>
    <cellStyle name="Normal_JES-popis ogrevanje-PGD" xfId="56" xr:uid="{00000000-0005-0000-0000-0000DC000000}"/>
    <cellStyle name="Normal_kaloriferji" xfId="12" xr:uid="{00000000-0005-0000-0000-0000DD000000}"/>
    <cellStyle name="Normal_kaloriferji 2" xfId="249" xr:uid="{00000000-0005-0000-0000-0000DE000000}"/>
    <cellStyle name="Normal_kaloriferji 3" xfId="250" xr:uid="{00000000-0005-0000-0000-0000DF000000}"/>
    <cellStyle name="Normal_popis imp nova" xfId="5" xr:uid="{00000000-0005-0000-0000-0000E0000000}"/>
    <cellStyle name="Normal_popis OPH" xfId="251" xr:uid="{00000000-0005-0000-0000-0000E1000000}"/>
    <cellStyle name="Normal_popis OPH 3" xfId="233" xr:uid="{00000000-0005-0000-0000-0000E2000000}"/>
    <cellStyle name="Normal_Sheet1" xfId="11" xr:uid="{00000000-0005-0000-0000-0000E3000000}"/>
    <cellStyle name="Normal_V_popis_ABANKA_VIPA_PGD" xfId="252" xr:uid="{00000000-0005-0000-0000-0000E4000000}"/>
    <cellStyle name="Normal_V_popis_ABANKA_VIPA_PGD 2" xfId="253" xr:uid="{00000000-0005-0000-0000-0000E5000000}"/>
    <cellStyle name="Note 1" xfId="182" xr:uid="{00000000-0005-0000-0000-0000E6000000}"/>
    <cellStyle name="Note 2" xfId="184" xr:uid="{00000000-0005-0000-0000-0000E7000000}"/>
    <cellStyle name="Odstotek 2" xfId="254" xr:uid="{00000000-0005-0000-0000-0000E8000000}"/>
    <cellStyle name="Opomba 2" xfId="255" xr:uid="{00000000-0005-0000-0000-0000E9000000}"/>
    <cellStyle name="Opozorilo 2" xfId="256" xr:uid="{00000000-0005-0000-0000-0000EA000000}"/>
    <cellStyle name="Pojasnjevalno besedilo 2" xfId="257" xr:uid="{00000000-0005-0000-0000-0000EB000000}"/>
    <cellStyle name="Poudarek1 2" xfId="42" xr:uid="{00000000-0005-0000-0000-0000EC000000}"/>
    <cellStyle name="Poudarek2 2" xfId="258" xr:uid="{00000000-0005-0000-0000-0000ED000000}"/>
    <cellStyle name="Poudarek3 2" xfId="136" xr:uid="{00000000-0005-0000-0000-0000EE000000}"/>
    <cellStyle name="Poudarek4 2" xfId="259" xr:uid="{00000000-0005-0000-0000-0000EF000000}"/>
    <cellStyle name="Poudarek5 2" xfId="260" xr:uid="{00000000-0005-0000-0000-0000F0000000}"/>
    <cellStyle name="Poudarek6 2" xfId="19" xr:uid="{00000000-0005-0000-0000-0000F1000000}"/>
    <cellStyle name="Povezana celica 2" xfId="9" xr:uid="{00000000-0005-0000-0000-0000F2000000}"/>
    <cellStyle name="Preveri celico 2" xfId="262" xr:uid="{00000000-0005-0000-0000-0000F3000000}"/>
    <cellStyle name="Ra?unanje" xfId="14" xr:uid="{00000000-0005-0000-0000-0000F4000000}"/>
    <cellStyle name="Računanje 2" xfId="118" xr:uid="{00000000-0005-0000-0000-0000F5000000}"/>
    <cellStyle name="Result 1" xfId="263" xr:uid="{00000000-0005-0000-0000-0000F6000000}"/>
    <cellStyle name="Result2 1" xfId="111" xr:uid="{00000000-0005-0000-0000-0000F7000000}"/>
    <cellStyle name="Slabo 2" xfId="264" xr:uid="{00000000-0005-0000-0000-0000F8000000}"/>
    <cellStyle name="Status" xfId="24" xr:uid="{00000000-0005-0000-0000-0000F9000000}"/>
    <cellStyle name="TableStyleLight1" xfId="13" xr:uid="{00000000-0005-0000-0000-0000FA000000}"/>
    <cellStyle name="Text" xfId="65" xr:uid="{00000000-0005-0000-0000-0000FB000000}"/>
    <cellStyle name="Total 2" xfId="51" xr:uid="{00000000-0005-0000-0000-0000FC000000}"/>
    <cellStyle name="Valuta 15" xfId="187" xr:uid="{00000000-0005-0000-0000-0000FD000000}"/>
    <cellStyle name="Valuta 15 2" xfId="189" xr:uid="{00000000-0005-0000-0000-0000FE000000}"/>
    <cellStyle name="Valuta 2" xfId="117" xr:uid="{00000000-0005-0000-0000-0000FF000000}"/>
    <cellStyle name="Vejica" xfId="2" builtinId="3"/>
    <cellStyle name="Vejica 15" xfId="265" xr:uid="{00000000-0005-0000-0000-000001010000}"/>
    <cellStyle name="Vejica 15 2" xfId="261" xr:uid="{00000000-0005-0000-0000-000002010000}"/>
    <cellStyle name="Vejica 2" xfId="16" xr:uid="{00000000-0005-0000-0000-000003010000}"/>
    <cellStyle name="Vejica 2 2" xfId="122" xr:uid="{00000000-0005-0000-0000-000004010000}"/>
    <cellStyle name="Vejica 2 3" xfId="266" xr:uid="{00000000-0005-0000-0000-000005010000}"/>
    <cellStyle name="Vejica 3" xfId="242" xr:uid="{00000000-0005-0000-0000-000006010000}"/>
    <cellStyle name="Vejica 44" xfId="95" xr:uid="{00000000-0005-0000-0000-000007010000}"/>
    <cellStyle name="Vejica 44 2" xfId="15" xr:uid="{00000000-0005-0000-0000-000008010000}"/>
    <cellStyle name="Vejica_popis-splošno-zun.ured" xfId="267" xr:uid="{00000000-0005-0000-0000-000009010000}"/>
    <cellStyle name="Vnos 2" xfId="268" xr:uid="{00000000-0005-0000-0000-00000A010000}"/>
    <cellStyle name="Vsota 2" xfId="31" xr:uid="{00000000-0005-0000-0000-00000B010000}"/>
    <cellStyle name="Warning" xfId="139" xr:uid="{00000000-0005-0000-0000-00000C01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theme/theme1.xml><?xml version="1.0" encoding="utf-8"?>
<a:theme xmlns:a="http://schemas.openxmlformats.org/drawingml/2006/main" name="Officeova tema">
  <a:themeElements>
    <a:clrScheme name="Pisarna">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Pisarna">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isarna">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FFFFFF" mc:Ignorable="a14" a14:legacySpreadsheetColorIndex="9"/>
        </a:solidFill>
        <a:ln w="9525" cap="flat" cmpd="sng" algn="ctr">
          <a:solidFill>
            <a:srgbClr xmlns:mc="http://schemas.openxmlformats.org/markup-compatibility/2006" xmlns:a14="http://schemas.microsoft.com/office/drawing/2010/main" val="000000" mc:Ignorable="a14" a14:legacySpreadsheetColorIndex="64"/>
          </a:solidFill>
          <a:prstDash val="solid"/>
          <a:round/>
          <a:headEnd type="none" w="med" len="med"/>
          <a:tailEnd type="none" w="med" len="med"/>
        </a:ln>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FFFFFF" mc:Ignorable="a14" a14:legacySpreadsheetColorIndex="9"/>
        </a:solidFill>
        <a:ln w="9525" cap="flat" cmpd="sng" algn="ctr">
          <a:solidFill>
            <a:srgbClr xmlns:mc="http://schemas.openxmlformats.org/markup-compatibility/2006" xmlns:a14="http://schemas.microsoft.com/office/drawing/2010/main" val="000000" mc:Ignorable="a14" a14:legacySpreadsheetColorIndex="64"/>
          </a:solidFill>
          <a:prstDash val="solid"/>
          <a:round/>
          <a:headEnd type="none" w="med" len="med"/>
          <a:tailEnd type="none" w="med" len="med"/>
        </a:ln>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2:D46"/>
  <sheetViews>
    <sheetView tabSelected="1" view="pageBreakPreview" zoomScaleNormal="100" workbookViewId="0">
      <selection activeCell="C28" sqref="C28"/>
    </sheetView>
  </sheetViews>
  <sheetFormatPr defaultColWidth="9.125" defaultRowHeight="14.3"/>
  <cols>
    <col min="1" max="1" width="5.125" style="776" customWidth="1"/>
    <col min="2" max="2" width="61.375" style="777" customWidth="1"/>
    <col min="3" max="3" width="14.625" style="778" customWidth="1"/>
    <col min="4" max="4" width="20.625" style="778" customWidth="1"/>
    <col min="5" max="5" width="9.125" style="779" bestFit="1"/>
    <col min="6" max="16384" width="9.125" style="779"/>
  </cols>
  <sheetData>
    <row r="2" spans="1:4" ht="21.1">
      <c r="B2" s="780" t="s">
        <v>0</v>
      </c>
    </row>
    <row r="4" spans="1:4">
      <c r="B4" s="777" t="s">
        <v>1</v>
      </c>
    </row>
    <row r="5" spans="1:4">
      <c r="C5" s="781"/>
    </row>
    <row r="6" spans="1:4" s="775" customFormat="1">
      <c r="A6" s="782" t="str">
        <f>'Vodovodni priključek'!A1</f>
        <v>1.</v>
      </c>
      <c r="B6" s="783" t="str">
        <f>'Vodovodni priključek'!B3</f>
        <v>HIŠNI VODOVODNI PRIKLJUČEK</v>
      </c>
      <c r="C6" s="784">
        <f>SUM(C7:C9)</f>
        <v>0</v>
      </c>
      <c r="D6" s="785"/>
    </row>
    <row r="7" spans="1:4">
      <c r="A7" s="786" t="str">
        <f>'Vodovodni priključek'!A3</f>
        <v>1.1.</v>
      </c>
      <c r="B7" s="777" t="str">
        <f>'Vodovodni priključek'!B3</f>
        <v>HIŠNI VODOVODNI PRIKLJUČEK</v>
      </c>
      <c r="C7" s="781">
        <f>'Vodovodni priključek'!G79</f>
        <v>0</v>
      </c>
    </row>
    <row r="8" spans="1:4">
      <c r="A8" s="786" t="str">
        <f>'Vodovodni priključek'!A81</f>
        <v>1.2.</v>
      </c>
      <c r="B8" s="777" t="str">
        <f>'Vodovodni priključek'!B81</f>
        <v>INTERNA ZUNANJA VODOVODNA INŠTALACIJA</v>
      </c>
      <c r="C8" s="781">
        <f>'Vodovodni priključek'!G120</f>
        <v>0</v>
      </c>
    </row>
    <row r="9" spans="1:4">
      <c r="A9" s="786" t="str">
        <f>'Vodovodni priključek'!A122</f>
        <v>1.3.</v>
      </c>
      <c r="B9" s="777" t="str">
        <f>'Vodovodni priključek'!B122</f>
        <v>SPLOŠNO</v>
      </c>
      <c r="C9" s="781">
        <f>'Vodovodni priključek'!G135</f>
        <v>0</v>
      </c>
    </row>
    <row r="10" spans="1:4">
      <c r="C10" s="781"/>
    </row>
    <row r="11" spans="1:4">
      <c r="A11" s="782" t="str">
        <f>Vodovod!A1</f>
        <v>2.</v>
      </c>
      <c r="B11" s="783" t="str">
        <f>Vodovod!B1</f>
        <v>VODOVOD</v>
      </c>
      <c r="C11" s="784">
        <f>SUM(C12:C16)</f>
        <v>0</v>
      </c>
    </row>
    <row r="12" spans="1:4">
      <c r="A12" s="786" t="str">
        <f>Vodovod!A3</f>
        <v>2.1.</v>
      </c>
      <c r="B12" s="777" t="str">
        <f>Vodovod!B3</f>
        <v>NOTRANJI POŽARNI RAZVODI IN OPREMA</v>
      </c>
      <c r="C12" s="781">
        <f>Vodovod!G19</f>
        <v>0</v>
      </c>
    </row>
    <row r="13" spans="1:4">
      <c r="A13" s="786" t="str">
        <f>Vodovod!A21</f>
        <v>2.2.</v>
      </c>
      <c r="B13" s="777" t="str">
        <f>Vodovod!B21</f>
        <v>NOTRANJA VODOVODNA INSTALACIJA</v>
      </c>
      <c r="C13" s="781">
        <f>Vodovod!G236</f>
        <v>0</v>
      </c>
    </row>
    <row r="14" spans="1:4">
      <c r="A14" s="786" t="str">
        <f>Vodovod!A238</f>
        <v>2.3.</v>
      </c>
      <c r="B14" s="777" t="str">
        <f>Vodovod!B238</f>
        <v>SANITARNA OPREMA IN PRIBOR</v>
      </c>
      <c r="C14" s="781">
        <f>Vodovod!G498</f>
        <v>0</v>
      </c>
    </row>
    <row r="15" spans="1:4">
      <c r="A15" s="786" t="str">
        <f>Vodovod!A500</f>
        <v>2.4.</v>
      </c>
      <c r="B15" s="777" t="str">
        <f>Vodovod!B500</f>
        <v>NOTRANJA KANALIZACIJA</v>
      </c>
      <c r="C15" s="781">
        <f>Vodovod!G636</f>
        <v>0</v>
      </c>
    </row>
    <row r="16" spans="1:4">
      <c r="A16" s="786" t="str">
        <f>Vodovod!A638</f>
        <v>2.5.</v>
      </c>
      <c r="B16" s="777" t="str">
        <f>Vodovod!B638</f>
        <v>SPLOŠNO</v>
      </c>
      <c r="C16" s="781">
        <f>Vodovod!G672</f>
        <v>0</v>
      </c>
    </row>
    <row r="17" spans="1:4">
      <c r="C17" s="781"/>
    </row>
    <row r="18" spans="1:4" s="775" customFormat="1">
      <c r="A18" s="787" t="str">
        <f>'Ogrevanje in Hlajenje'!A1</f>
        <v>3.</v>
      </c>
      <c r="B18" s="783" t="str">
        <f>'Ogrevanje in Hlajenje'!B1</f>
        <v>OGREVANJE IN POHLAJEVANJE</v>
      </c>
      <c r="C18" s="784">
        <f>SUM(C19:C25)</f>
        <v>0</v>
      </c>
      <c r="D18" s="785"/>
    </row>
    <row r="19" spans="1:4">
      <c r="A19" s="776" t="str">
        <f>'Ogrevanje in Hlajenje'!A3</f>
        <v>3.1.</v>
      </c>
      <c r="B19" s="777" t="str">
        <f>'Ogrevanje in Hlajenje'!B3</f>
        <v>TOPLOTNE ČRPALKE - OGREVANJE OBJEKTA</v>
      </c>
      <c r="C19" s="781">
        <f>'Ogrevanje in Hlajenje'!G124</f>
        <v>0</v>
      </c>
    </row>
    <row r="20" spans="1:4" ht="28.55">
      <c r="A20" s="776" t="str">
        <f>'Ogrevanje in Hlajenje'!A126</f>
        <v>3.2.</v>
      </c>
      <c r="B20" s="777" t="str">
        <f>'Ogrevanje in Hlajenje'!B126</f>
        <v>TOPLOTNE ČRPALKE - GRELCI/HLADILCI PREZRAČEVALNIH NAPRAV</v>
      </c>
      <c r="C20" s="781">
        <f>'Ogrevanje in Hlajenje'!G174</f>
        <v>0</v>
      </c>
    </row>
    <row r="21" spans="1:4">
      <c r="A21" s="776" t="str">
        <f>'Ogrevanje in Hlajenje'!A176</f>
        <v>3.3.</v>
      </c>
      <c r="B21" s="777" t="str">
        <f>'Ogrevanje in Hlajenje'!B176</f>
        <v>POVEZOVALNI CEVOVODI IN OPREMA</v>
      </c>
      <c r="C21" s="781">
        <f>'Ogrevanje in Hlajenje'!G467</f>
        <v>0</v>
      </c>
    </row>
    <row r="22" spans="1:4">
      <c r="A22" s="776" t="str">
        <f>'Ogrevanje in Hlajenje'!A469</f>
        <v>3.4.</v>
      </c>
      <c r="B22" s="777" t="str">
        <f>'Ogrevanje in Hlajenje'!B469</f>
        <v>TALNO OGREVANJE</v>
      </c>
      <c r="C22" s="781">
        <f>'Ogrevanje in Hlajenje'!G498</f>
        <v>0</v>
      </c>
    </row>
    <row r="23" spans="1:4">
      <c r="A23" s="776" t="str">
        <f>'Ogrevanje in Hlajenje'!A500</f>
        <v>3.5.</v>
      </c>
      <c r="B23" s="777" t="str">
        <f>'Ogrevanje in Hlajenje'!B500</f>
        <v>NADZORNI SISTEM ENERGETIKE</v>
      </c>
      <c r="C23" s="781">
        <f>'Ogrevanje in Hlajenje'!G538</f>
        <v>0</v>
      </c>
    </row>
    <row r="24" spans="1:4">
      <c r="A24" s="788" t="str">
        <f>'Ogrevanje in Hlajenje'!A540</f>
        <v>3.6.</v>
      </c>
      <c r="B24" s="777" t="str">
        <f>'Ogrevanje in Hlajenje'!B540</f>
        <v>HLAJENJE OBJEKTA</v>
      </c>
      <c r="C24" s="781">
        <f>'Ogrevanje in Hlajenje'!G880</f>
        <v>0</v>
      </c>
    </row>
    <row r="25" spans="1:4">
      <c r="A25" s="788" t="str">
        <f>'Ogrevanje in Hlajenje'!A882</f>
        <v>3.7.</v>
      </c>
      <c r="B25" s="777" t="str">
        <f>'Ogrevanje in Hlajenje'!B882</f>
        <v>SPLOŠNE POSTAVKE</v>
      </c>
      <c r="C25" s="781">
        <f>'Ogrevanje in Hlajenje'!G918</f>
        <v>0</v>
      </c>
    </row>
    <row r="26" spans="1:4">
      <c r="C26" s="781"/>
    </row>
    <row r="27" spans="1:4" s="775" customFormat="1">
      <c r="A27" s="787" t="str">
        <f>Prezračevanje!A1</f>
        <v>4.</v>
      </c>
      <c r="B27" s="783" t="str">
        <f>Prezračevanje!B1</f>
        <v>PREZRAČEVANJE</v>
      </c>
      <c r="C27" s="784">
        <f>C28+C29</f>
        <v>0</v>
      </c>
      <c r="D27" s="785"/>
    </row>
    <row r="28" spans="1:4">
      <c r="A28" s="776" t="str">
        <f>Prezračevanje!A3</f>
        <v>4.1.</v>
      </c>
      <c r="B28" s="777" t="str">
        <f>Prezračevanje!B3</f>
        <v>NAPRAVE IN OPREMA</v>
      </c>
      <c r="C28" s="781">
        <f>Prezračevanje!G319</f>
        <v>0</v>
      </c>
    </row>
    <row r="29" spans="1:4">
      <c r="A29" s="776" t="str">
        <f>Prezračevanje!A321</f>
        <v>4.2.</v>
      </c>
      <c r="B29" s="777" t="str">
        <f>Prezračevanje!B321</f>
        <v>SPLOŠNO</v>
      </c>
      <c r="C29" s="781">
        <f>Prezračevanje!G352</f>
        <v>0</v>
      </c>
    </row>
    <row r="30" spans="1:4" s="775" customFormat="1">
      <c r="A30" s="787"/>
      <c r="B30" s="783"/>
      <c r="C30" s="784"/>
      <c r="D30" s="785"/>
    </row>
    <row r="31" spans="1:4" ht="17">
      <c r="A31" s="789"/>
      <c r="B31" s="790" t="s">
        <v>2</v>
      </c>
      <c r="C31" s="791">
        <f>C6+C11+C18+C27</f>
        <v>0</v>
      </c>
    </row>
    <row r="33" spans="1:3">
      <c r="B33" s="777" t="s">
        <v>3</v>
      </c>
      <c r="C33" s="781">
        <f>C31*0.22</f>
        <v>0</v>
      </c>
    </row>
    <row r="35" spans="1:3" ht="17">
      <c r="A35" s="789"/>
      <c r="B35" s="790" t="s">
        <v>4</v>
      </c>
      <c r="C35" s="791">
        <f>C33+C31</f>
        <v>0</v>
      </c>
    </row>
    <row r="37" spans="1:3" ht="16.3">
      <c r="B37" s="792" t="s">
        <v>5</v>
      </c>
    </row>
    <row r="38" spans="1:3" ht="27.2">
      <c r="B38" s="793" t="s">
        <v>6</v>
      </c>
    </row>
    <row r="39" spans="1:3" ht="54.35">
      <c r="B39" s="793" t="s">
        <v>7</v>
      </c>
    </row>
    <row r="40" spans="1:3" ht="40.75">
      <c r="B40" s="793" t="s">
        <v>8</v>
      </c>
    </row>
    <row r="41" spans="1:3" ht="40.75">
      <c r="B41" s="793" t="s">
        <v>9</v>
      </c>
    </row>
    <row r="42" spans="1:3" ht="27.2">
      <c r="B42" s="796" t="s">
        <v>10</v>
      </c>
    </row>
    <row r="43" spans="1:3" ht="27.2">
      <c r="B43" s="794" t="s">
        <v>11</v>
      </c>
    </row>
    <row r="44" spans="1:3" ht="163.05000000000001">
      <c r="B44" s="795" t="s">
        <v>12</v>
      </c>
    </row>
    <row r="46" spans="1:3">
      <c r="C46" s="778" t="s">
        <v>13</v>
      </c>
    </row>
  </sheetData>
  <sheetProtection algorithmName="SHA-512" hashValue="wBGN1AXlBVYrCFyziugpRuN5Uz5lJpVGzgkZ2UHFAjIaMImg+8dEBsZO1vy8Hxi/mDj8ogqmD7hWtHfh9t+qkQ==" saltValue="buhxeZP4NZLPJCm3CqRSrw==" spinCount="100000" sheet="1" objects="1" selectLockedCells="1"/>
  <pageMargins left="0.78740157480314965" right="0.59055118110236227" top="0.59055118110236227" bottom="0.59055118110236227" header="0.31496062992125984" footer="0.31496062992125984"/>
  <pageSetup paperSize="9" scale="77" orientation="portrait" horizontalDpi="300" verticalDpi="300" r:id="rId1"/>
  <headerFooter alignWithMargins="0">
    <oddHeader>&amp;C&amp;"-,Običajno"&amp;9PZI Strojne instalacije: Vrtec Selnica ob Dravi</oddHeader>
    <oddFooter>&amp;L23.7.2014&amp;RR &amp;P</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G135"/>
  <sheetViews>
    <sheetView view="pageBreakPreview" zoomScale="120" zoomScaleNormal="100" workbookViewId="0">
      <selection activeCell="F14" sqref="F14"/>
    </sheetView>
  </sheetViews>
  <sheetFormatPr defaultColWidth="9.125" defaultRowHeight="14.3"/>
  <cols>
    <col min="1" max="1" width="6.25" style="479" bestFit="1" customWidth="1"/>
    <col min="2" max="2" width="43.125" style="480" customWidth="1"/>
    <col min="3" max="3" width="2.75" style="321" customWidth="1"/>
    <col min="4" max="4" width="7.625" style="339" customWidth="1"/>
    <col min="5" max="5" width="5.25" style="339" customWidth="1"/>
    <col min="6" max="6" width="14.25" style="481" customWidth="1"/>
    <col min="7" max="7" width="14.875" style="341" customWidth="1"/>
    <col min="8" max="8" width="9.125" style="186" bestFit="1"/>
    <col min="9" max="16384" width="9.125" style="186"/>
  </cols>
  <sheetData>
    <row r="1" spans="1:7" ht="19.05">
      <c r="A1" s="231" t="s">
        <v>14</v>
      </c>
      <c r="B1" s="696" t="s">
        <v>15</v>
      </c>
      <c r="C1" s="697"/>
      <c r="D1" s="51"/>
      <c r="E1" s="402"/>
      <c r="F1" s="698"/>
      <c r="G1" s="699"/>
    </row>
    <row r="2" spans="1:7">
      <c r="A2" s="231"/>
      <c r="B2" s="292"/>
      <c r="C2" s="700"/>
      <c r="D2" s="503" t="s">
        <v>16</v>
      </c>
      <c r="E2" s="504" t="s">
        <v>17</v>
      </c>
      <c r="F2" s="234" t="s">
        <v>18</v>
      </c>
      <c r="G2" s="701" t="s">
        <v>19</v>
      </c>
    </row>
    <row r="3" spans="1:7" ht="16.3">
      <c r="A3" s="231" t="s">
        <v>20</v>
      </c>
      <c r="B3" s="702" t="s">
        <v>21</v>
      </c>
      <c r="C3" s="700"/>
      <c r="D3" s="503"/>
      <c r="E3" s="504"/>
      <c r="F3" s="234"/>
      <c r="G3" s="701"/>
    </row>
    <row r="4" spans="1:7" ht="27.2">
      <c r="A4" s="231"/>
      <c r="B4" s="292" t="s">
        <v>22</v>
      </c>
      <c r="C4" s="700"/>
      <c r="D4" s="503"/>
      <c r="E4" s="504"/>
      <c r="F4" s="234"/>
      <c r="G4" s="701"/>
    </row>
    <row r="5" spans="1:7" ht="16.3">
      <c r="A5" s="231" t="s">
        <v>23</v>
      </c>
      <c r="B5" s="49" t="s">
        <v>24</v>
      </c>
      <c r="C5" s="700"/>
      <c r="D5" s="503"/>
      <c r="E5" s="504"/>
      <c r="F5" s="234"/>
      <c r="G5" s="701"/>
    </row>
    <row r="6" spans="1:7" ht="40.75">
      <c r="A6" s="703"/>
      <c r="B6" s="120" t="s">
        <v>25</v>
      </c>
      <c r="C6" s="700"/>
      <c r="D6" s="503"/>
      <c r="E6" s="504"/>
      <c r="F6" s="234"/>
      <c r="G6" s="701"/>
    </row>
    <row r="7" spans="1:7" ht="27.2">
      <c r="A7" s="703"/>
      <c r="B7" s="292" t="s">
        <v>26</v>
      </c>
      <c r="C7" s="700"/>
      <c r="D7" s="503"/>
      <c r="E7" s="504"/>
      <c r="F7" s="234"/>
      <c r="G7" s="701"/>
    </row>
    <row r="8" spans="1:7" ht="27.2">
      <c r="A8" s="703"/>
      <c r="B8" s="797" t="s">
        <v>27</v>
      </c>
      <c r="C8" s="700"/>
      <c r="D8" s="503"/>
      <c r="E8" s="504"/>
      <c r="F8" s="234"/>
      <c r="G8" s="701"/>
    </row>
    <row r="9" spans="1:7" ht="54.35">
      <c r="A9" s="703"/>
      <c r="B9" s="797" t="s">
        <v>28</v>
      </c>
      <c r="C9" s="700"/>
      <c r="D9" s="503"/>
      <c r="E9" s="504"/>
      <c r="F9" s="234"/>
      <c r="G9" s="551" t="str">
        <f t="shared" ref="G9:G75" si="0">IF(E9="","",E9*F9)</f>
        <v/>
      </c>
    </row>
    <row r="10" spans="1:7" ht="16.3">
      <c r="A10" s="703"/>
      <c r="B10" s="797" t="s">
        <v>29</v>
      </c>
      <c r="C10" s="700"/>
      <c r="D10" s="503"/>
      <c r="E10" s="504"/>
      <c r="F10" s="234"/>
      <c r="G10" s="551" t="str">
        <f t="shared" si="0"/>
        <v/>
      </c>
    </row>
    <row r="11" spans="1:7" ht="27.2">
      <c r="A11" s="703"/>
      <c r="B11" s="797" t="s">
        <v>30</v>
      </c>
      <c r="C11" s="700"/>
      <c r="D11" s="503"/>
      <c r="E11" s="504"/>
      <c r="F11" s="234"/>
      <c r="G11" s="551" t="str">
        <f t="shared" si="0"/>
        <v/>
      </c>
    </row>
    <row r="12" spans="1:7" ht="54.35">
      <c r="A12" s="703"/>
      <c r="B12" s="797" t="s">
        <v>31</v>
      </c>
      <c r="C12" s="700"/>
      <c r="D12" s="503"/>
      <c r="E12" s="504"/>
      <c r="F12" s="234"/>
      <c r="G12" s="551" t="str">
        <f t="shared" si="0"/>
        <v/>
      </c>
    </row>
    <row r="13" spans="1:7" ht="16.3">
      <c r="A13" s="703"/>
      <c r="B13" s="797" t="s">
        <v>32</v>
      </c>
      <c r="C13" s="700"/>
      <c r="D13" s="503"/>
      <c r="E13" s="504"/>
      <c r="F13" s="234"/>
      <c r="G13" s="551" t="str">
        <f t="shared" si="0"/>
        <v/>
      </c>
    </row>
    <row r="14" spans="1:7" ht="16.3">
      <c r="A14" s="703"/>
      <c r="B14" s="797" t="s">
        <v>33</v>
      </c>
      <c r="C14" s="700"/>
      <c r="D14" s="51" t="s">
        <v>34</v>
      </c>
      <c r="E14" s="210">
        <v>1</v>
      </c>
      <c r="F14" s="234"/>
      <c r="G14" s="551">
        <f t="shared" si="0"/>
        <v>0</v>
      </c>
    </row>
    <row r="15" spans="1:7" ht="16.3">
      <c r="A15" s="231" t="s">
        <v>35</v>
      </c>
      <c r="B15" s="49" t="s">
        <v>36</v>
      </c>
      <c r="C15" s="704"/>
      <c r="D15" s="705"/>
      <c r="E15" s="705"/>
      <c r="F15" s="706"/>
      <c r="G15" s="551" t="str">
        <f t="shared" si="0"/>
        <v/>
      </c>
    </row>
    <row r="16" spans="1:7" ht="40.75">
      <c r="A16" s="703"/>
      <c r="B16" s="120" t="s">
        <v>37</v>
      </c>
      <c r="C16" s="293"/>
      <c r="D16" s="210"/>
      <c r="E16" s="210"/>
      <c r="F16" s="707"/>
      <c r="G16" s="551" t="str">
        <f t="shared" si="0"/>
        <v/>
      </c>
    </row>
    <row r="17" spans="1:7" ht="16.3">
      <c r="A17" s="703"/>
      <c r="B17" s="120" t="s">
        <v>38</v>
      </c>
      <c r="C17" s="293"/>
      <c r="D17" s="210" t="s">
        <v>39</v>
      </c>
      <c r="E17" s="210">
        <v>14</v>
      </c>
      <c r="F17" s="707"/>
      <c r="G17" s="551">
        <f t="shared" si="0"/>
        <v>0</v>
      </c>
    </row>
    <row r="18" spans="1:7" ht="16.3">
      <c r="A18" s="231" t="s">
        <v>40</v>
      </c>
      <c r="B18" s="49" t="s">
        <v>41</v>
      </c>
      <c r="C18" s="704"/>
      <c r="D18" s="705"/>
      <c r="E18" s="705"/>
      <c r="F18" s="706"/>
      <c r="G18" s="551" t="str">
        <f t="shared" si="0"/>
        <v/>
      </c>
    </row>
    <row r="19" spans="1:7">
      <c r="A19" s="231"/>
      <c r="B19" s="120" t="s">
        <v>42</v>
      </c>
      <c r="C19" s="293"/>
      <c r="D19" s="210" t="s">
        <v>34</v>
      </c>
      <c r="E19" s="210">
        <v>1</v>
      </c>
      <c r="F19" s="707"/>
      <c r="G19" s="551">
        <f t="shared" si="0"/>
        <v>0</v>
      </c>
    </row>
    <row r="20" spans="1:7">
      <c r="A20" s="231"/>
      <c r="B20" s="120" t="s">
        <v>43</v>
      </c>
      <c r="C20" s="293"/>
      <c r="D20" s="210" t="s">
        <v>34</v>
      </c>
      <c r="E20" s="210">
        <v>2</v>
      </c>
      <c r="F20" s="707"/>
      <c r="G20" s="551">
        <f t="shared" si="0"/>
        <v>0</v>
      </c>
    </row>
    <row r="21" spans="1:7" ht="16.3">
      <c r="A21" s="231" t="s">
        <v>44</v>
      </c>
      <c r="B21" s="49" t="s">
        <v>45</v>
      </c>
      <c r="C21" s="704"/>
      <c r="D21" s="705"/>
      <c r="E21" s="705"/>
      <c r="F21" s="706"/>
      <c r="G21" s="551" t="str">
        <f t="shared" si="0"/>
        <v/>
      </c>
    </row>
    <row r="22" spans="1:7" ht="27.2">
      <c r="A22" s="231" t="s">
        <v>46</v>
      </c>
      <c r="B22" s="120" t="s">
        <v>47</v>
      </c>
      <c r="C22" s="293"/>
      <c r="D22" s="210" t="s">
        <v>39</v>
      </c>
      <c r="E22" s="210">
        <v>16</v>
      </c>
      <c r="F22" s="707"/>
      <c r="G22" s="551">
        <f t="shared" si="0"/>
        <v>0</v>
      </c>
    </row>
    <row r="23" spans="1:7" ht="16.3">
      <c r="A23" s="231" t="s">
        <v>48</v>
      </c>
      <c r="B23" s="240" t="s">
        <v>49</v>
      </c>
      <c r="C23" s="293"/>
      <c r="D23" s="210"/>
      <c r="E23" s="51"/>
      <c r="F23" s="708"/>
      <c r="G23" s="551" t="str">
        <f t="shared" si="0"/>
        <v/>
      </c>
    </row>
    <row r="24" spans="1:7" ht="40.75">
      <c r="A24" s="283" t="s">
        <v>46</v>
      </c>
      <c r="B24" s="120" t="s">
        <v>50</v>
      </c>
      <c r="C24" s="293"/>
      <c r="D24" s="210"/>
      <c r="E24" s="51"/>
      <c r="F24" s="708"/>
      <c r="G24" s="551" t="str">
        <f t="shared" si="0"/>
        <v/>
      </c>
    </row>
    <row r="25" spans="1:7">
      <c r="A25" s="283"/>
      <c r="B25" s="120" t="s">
        <v>51</v>
      </c>
      <c r="C25" s="293"/>
      <c r="D25" s="210" t="s">
        <v>34</v>
      </c>
      <c r="E25" s="51">
        <v>1</v>
      </c>
      <c r="F25" s="708"/>
      <c r="G25" s="551">
        <f t="shared" si="0"/>
        <v>0</v>
      </c>
    </row>
    <row r="26" spans="1:7" ht="16.3">
      <c r="A26" s="231" t="s">
        <v>52</v>
      </c>
      <c r="B26" s="49" t="s">
        <v>53</v>
      </c>
      <c r="C26" s="293"/>
      <c r="D26" s="210"/>
      <c r="E26" s="51"/>
      <c r="F26" s="708"/>
      <c r="G26" s="551" t="str">
        <f t="shared" si="0"/>
        <v/>
      </c>
    </row>
    <row r="27" spans="1:7">
      <c r="A27" s="283" t="s">
        <v>46</v>
      </c>
      <c r="B27" s="120" t="s">
        <v>54</v>
      </c>
      <c r="C27" s="293"/>
      <c r="D27" s="210"/>
      <c r="E27" s="51"/>
      <c r="F27" s="708"/>
      <c r="G27" s="551" t="str">
        <f t="shared" si="0"/>
        <v/>
      </c>
    </row>
    <row r="28" spans="1:7">
      <c r="A28" s="283"/>
      <c r="B28" s="120" t="s">
        <v>55</v>
      </c>
      <c r="C28" s="293"/>
      <c r="D28" s="210" t="s">
        <v>34</v>
      </c>
      <c r="E28" s="51">
        <v>1</v>
      </c>
      <c r="F28" s="708"/>
      <c r="G28" s="551">
        <f t="shared" si="0"/>
        <v>0</v>
      </c>
    </row>
    <row r="29" spans="1:7" ht="16.3">
      <c r="A29" s="231" t="s">
        <v>56</v>
      </c>
      <c r="B29" s="49" t="s">
        <v>57</v>
      </c>
      <c r="C29" s="704"/>
      <c r="D29" s="705"/>
      <c r="E29" s="705"/>
      <c r="F29" s="706"/>
      <c r="G29" s="551" t="str">
        <f t="shared" si="0"/>
        <v/>
      </c>
    </row>
    <row r="30" spans="1:7" ht="108.7">
      <c r="A30" s="231"/>
      <c r="B30" s="120" t="s">
        <v>58</v>
      </c>
      <c r="C30" s="293"/>
      <c r="D30" s="51" t="s">
        <v>34</v>
      </c>
      <c r="E30" s="210">
        <v>1</v>
      </c>
      <c r="F30" s="234"/>
      <c r="G30" s="551">
        <f t="shared" si="0"/>
        <v>0</v>
      </c>
    </row>
    <row r="31" spans="1:7" ht="16.3">
      <c r="A31" s="231" t="s">
        <v>59</v>
      </c>
      <c r="B31" s="49" t="s">
        <v>60</v>
      </c>
      <c r="C31" s="704"/>
      <c r="D31" s="705"/>
      <c r="E31" s="705"/>
      <c r="F31" s="706"/>
      <c r="G31" s="551" t="str">
        <f t="shared" si="0"/>
        <v/>
      </c>
    </row>
    <row r="32" spans="1:7" ht="135.85">
      <c r="A32" s="231"/>
      <c r="B32" s="120" t="s">
        <v>61</v>
      </c>
      <c r="C32" s="704"/>
      <c r="D32" s="705"/>
      <c r="E32" s="705"/>
      <c r="F32" s="706"/>
      <c r="G32" s="551"/>
    </row>
    <row r="33" spans="1:7" ht="16.3">
      <c r="A33" s="709"/>
      <c r="B33" s="120" t="s">
        <v>62</v>
      </c>
      <c r="C33" s="710"/>
      <c r="D33" s="711"/>
      <c r="E33" s="711"/>
      <c r="F33" s="712"/>
      <c r="G33" s="551"/>
    </row>
    <row r="34" spans="1:7" ht="16.3">
      <c r="A34" s="709"/>
      <c r="B34" s="120" t="s">
        <v>63</v>
      </c>
      <c r="C34" s="710"/>
      <c r="D34" s="711"/>
      <c r="E34" s="711"/>
      <c r="F34" s="712"/>
      <c r="G34" s="551"/>
    </row>
    <row r="35" spans="1:7" ht="16.3">
      <c r="A35" s="709"/>
      <c r="B35" s="120" t="s">
        <v>64</v>
      </c>
      <c r="C35" s="710"/>
      <c r="D35" s="711"/>
      <c r="E35" s="711"/>
      <c r="F35" s="712"/>
      <c r="G35" s="551"/>
    </row>
    <row r="36" spans="1:7" ht="16.3">
      <c r="A36" s="709"/>
      <c r="B36" s="120" t="s">
        <v>65</v>
      </c>
      <c r="C36" s="710"/>
      <c r="D36" s="711"/>
      <c r="E36" s="711"/>
      <c r="F36" s="712"/>
      <c r="G36" s="551"/>
    </row>
    <row r="37" spans="1:7" ht="16.3">
      <c r="A37" s="709"/>
      <c r="B37" s="120" t="s">
        <v>66</v>
      </c>
      <c r="C37" s="710"/>
      <c r="D37" s="711"/>
      <c r="E37" s="711"/>
      <c r="F37" s="712"/>
      <c r="G37" s="551"/>
    </row>
    <row r="38" spans="1:7" ht="27.2">
      <c r="A38" s="231" t="s">
        <v>46</v>
      </c>
      <c r="B38" s="120" t="s">
        <v>67</v>
      </c>
      <c r="C38" s="293"/>
      <c r="D38" s="210" t="s">
        <v>34</v>
      </c>
      <c r="E38" s="210">
        <v>1</v>
      </c>
      <c r="F38" s="707"/>
      <c r="G38" s="551">
        <f t="shared" si="0"/>
        <v>0</v>
      </c>
    </row>
    <row r="39" spans="1:7" ht="16.3">
      <c r="A39" s="231" t="s">
        <v>68</v>
      </c>
      <c r="B39" s="49" t="s">
        <v>69</v>
      </c>
      <c r="C39" s="704"/>
      <c r="D39" s="705"/>
      <c r="E39" s="705"/>
      <c r="F39" s="706"/>
      <c r="G39" s="551" t="str">
        <f t="shared" si="0"/>
        <v/>
      </c>
    </row>
    <row r="40" spans="1:7" ht="95.1">
      <c r="A40" s="231" t="s">
        <v>46</v>
      </c>
      <c r="B40" s="118" t="s">
        <v>70</v>
      </c>
      <c r="C40" s="293"/>
      <c r="D40" s="210"/>
      <c r="E40" s="210"/>
      <c r="F40" s="707"/>
      <c r="G40" s="551" t="str">
        <f t="shared" si="0"/>
        <v/>
      </c>
    </row>
    <row r="41" spans="1:7">
      <c r="A41" s="231" t="s">
        <v>46</v>
      </c>
      <c r="B41" s="120" t="s">
        <v>71</v>
      </c>
      <c r="C41" s="293"/>
      <c r="D41" s="210" t="s">
        <v>34</v>
      </c>
      <c r="E41" s="210">
        <v>2</v>
      </c>
      <c r="F41" s="707"/>
      <c r="G41" s="551">
        <f t="shared" si="0"/>
        <v>0</v>
      </c>
    </row>
    <row r="42" spans="1:7" ht="16.3">
      <c r="A42" s="231" t="s">
        <v>72</v>
      </c>
      <c r="B42" s="49" t="s">
        <v>53</v>
      </c>
      <c r="C42" s="704"/>
      <c r="D42" s="705"/>
      <c r="E42" s="705"/>
      <c r="F42" s="706"/>
      <c r="G42" s="551" t="str">
        <f t="shared" si="0"/>
        <v/>
      </c>
    </row>
    <row r="43" spans="1:7" ht="40.75">
      <c r="A43" s="231" t="s">
        <v>46</v>
      </c>
      <c r="B43" s="118" t="s">
        <v>73</v>
      </c>
      <c r="C43" s="293"/>
      <c r="D43" s="210"/>
      <c r="E43" s="210"/>
      <c r="F43" s="707"/>
      <c r="G43" s="551" t="str">
        <f t="shared" si="0"/>
        <v/>
      </c>
    </row>
    <row r="44" spans="1:7">
      <c r="A44" s="231"/>
      <c r="B44" s="120" t="s">
        <v>74</v>
      </c>
      <c r="C44" s="293"/>
      <c r="D44" s="210" t="s">
        <v>34</v>
      </c>
      <c r="E44" s="210">
        <v>1</v>
      </c>
      <c r="F44" s="707"/>
      <c r="G44" s="551">
        <f t="shared" si="0"/>
        <v>0</v>
      </c>
    </row>
    <row r="45" spans="1:7">
      <c r="A45" s="231"/>
      <c r="B45" s="120" t="s">
        <v>75</v>
      </c>
      <c r="C45" s="293"/>
      <c r="D45" s="210" t="s">
        <v>34</v>
      </c>
      <c r="E45" s="210">
        <v>2</v>
      </c>
      <c r="F45" s="707"/>
      <c r="G45" s="551">
        <f t="shared" si="0"/>
        <v>0</v>
      </c>
    </row>
    <row r="46" spans="1:7">
      <c r="A46" s="231"/>
      <c r="B46" s="120" t="s">
        <v>76</v>
      </c>
      <c r="C46" s="293"/>
      <c r="D46" s="210" t="s">
        <v>34</v>
      </c>
      <c r="E46" s="210">
        <v>1</v>
      </c>
      <c r="F46" s="707"/>
      <c r="G46" s="551">
        <f t="shared" si="0"/>
        <v>0</v>
      </c>
    </row>
    <row r="47" spans="1:7">
      <c r="A47" s="231"/>
      <c r="B47" s="120" t="s">
        <v>77</v>
      </c>
      <c r="C47" s="293"/>
      <c r="D47" s="210" t="s">
        <v>34</v>
      </c>
      <c r="E47" s="210">
        <v>2</v>
      </c>
      <c r="F47" s="707"/>
      <c r="G47" s="551">
        <f t="shared" si="0"/>
        <v>0</v>
      </c>
    </row>
    <row r="48" spans="1:7" ht="16.3">
      <c r="A48" s="231" t="s">
        <v>78</v>
      </c>
      <c r="B48" s="49" t="s">
        <v>79</v>
      </c>
      <c r="C48" s="704"/>
      <c r="D48" s="705"/>
      <c r="E48" s="705"/>
      <c r="F48" s="706"/>
      <c r="G48" s="551" t="str">
        <f t="shared" si="0"/>
        <v/>
      </c>
    </row>
    <row r="49" spans="1:7" ht="108.7">
      <c r="A49" s="231" t="s">
        <v>46</v>
      </c>
      <c r="B49" s="118" t="s">
        <v>80</v>
      </c>
      <c r="C49" s="293"/>
      <c r="D49" s="210"/>
      <c r="E49" s="210"/>
      <c r="F49" s="707"/>
      <c r="G49" s="551" t="str">
        <f t="shared" si="0"/>
        <v/>
      </c>
    </row>
    <row r="50" spans="1:7">
      <c r="A50" s="231" t="s">
        <v>46</v>
      </c>
      <c r="B50" s="120" t="s">
        <v>81</v>
      </c>
      <c r="C50" s="293"/>
      <c r="D50" s="210" t="s">
        <v>34</v>
      </c>
      <c r="E50" s="210">
        <v>1</v>
      </c>
      <c r="F50" s="707"/>
      <c r="G50" s="551">
        <f t="shared" si="0"/>
        <v>0</v>
      </c>
    </row>
    <row r="51" spans="1:7" ht="16.3">
      <c r="A51" s="231" t="s">
        <v>82</v>
      </c>
      <c r="B51" s="49" t="s">
        <v>83</v>
      </c>
      <c r="C51" s="704"/>
      <c r="D51" s="705"/>
      <c r="E51" s="705"/>
      <c r="F51" s="706"/>
      <c r="G51" s="551" t="str">
        <f t="shared" ref="G51:G56" si="1">IF(E51="","",E51*F51)</f>
        <v/>
      </c>
    </row>
    <row r="52" spans="1:7" ht="108.7">
      <c r="A52" s="231" t="s">
        <v>46</v>
      </c>
      <c r="B52" s="118" t="s">
        <v>84</v>
      </c>
      <c r="C52" s="293"/>
      <c r="D52" s="210"/>
      <c r="E52" s="210"/>
      <c r="F52" s="707"/>
      <c r="G52" s="551" t="str">
        <f t="shared" si="1"/>
        <v/>
      </c>
    </row>
    <row r="53" spans="1:7">
      <c r="A53" s="231" t="s">
        <v>46</v>
      </c>
      <c r="B53" s="120" t="s">
        <v>85</v>
      </c>
      <c r="C53" s="293"/>
      <c r="D53" s="210" t="s">
        <v>34</v>
      </c>
      <c r="E53" s="210">
        <v>1</v>
      </c>
      <c r="F53" s="707"/>
      <c r="G53" s="551">
        <f t="shared" si="1"/>
        <v>0</v>
      </c>
    </row>
    <row r="54" spans="1:7" ht="16.3">
      <c r="A54" s="231" t="s">
        <v>86</v>
      </c>
      <c r="B54" s="49" t="s">
        <v>87</v>
      </c>
      <c r="C54" s="704"/>
      <c r="D54" s="705"/>
      <c r="E54" s="705"/>
      <c r="F54" s="706"/>
      <c r="G54" s="551" t="str">
        <f t="shared" si="1"/>
        <v/>
      </c>
    </row>
    <row r="55" spans="1:7" ht="122.3">
      <c r="A55" s="231" t="s">
        <v>46</v>
      </c>
      <c r="B55" s="118" t="s">
        <v>88</v>
      </c>
      <c r="C55" s="293"/>
      <c r="D55" s="210"/>
      <c r="E55" s="210"/>
      <c r="F55" s="707"/>
      <c r="G55" s="551" t="str">
        <f t="shared" si="1"/>
        <v/>
      </c>
    </row>
    <row r="56" spans="1:7">
      <c r="A56" s="231" t="s">
        <v>46</v>
      </c>
      <c r="B56" s="120" t="s">
        <v>89</v>
      </c>
      <c r="C56" s="293"/>
      <c r="D56" s="210" t="s">
        <v>34</v>
      </c>
      <c r="E56" s="210">
        <v>1</v>
      </c>
      <c r="F56" s="707"/>
      <c r="G56" s="551">
        <f t="shared" si="1"/>
        <v>0</v>
      </c>
    </row>
    <row r="57" spans="1:7" s="695" customFormat="1" ht="16.3">
      <c r="A57" s="713" t="s">
        <v>90</v>
      </c>
      <c r="B57" s="49" t="s">
        <v>91</v>
      </c>
      <c r="C57" s="714"/>
      <c r="D57" s="715"/>
      <c r="E57" s="716"/>
      <c r="F57" s="717"/>
      <c r="G57" s="718" t="str">
        <f t="shared" si="0"/>
        <v/>
      </c>
    </row>
    <row r="58" spans="1:7" ht="16.3">
      <c r="A58" s="719"/>
      <c r="B58" s="120" t="s">
        <v>92</v>
      </c>
      <c r="C58" s="507"/>
      <c r="D58" s="51"/>
      <c r="E58" s="402"/>
      <c r="F58" s="52"/>
      <c r="G58" s="551" t="str">
        <f t="shared" si="0"/>
        <v/>
      </c>
    </row>
    <row r="59" spans="1:7" ht="14.95">
      <c r="A59" s="720"/>
      <c r="B59" s="120" t="s">
        <v>93</v>
      </c>
      <c r="C59" s="507"/>
      <c r="D59" s="51" t="s">
        <v>34</v>
      </c>
      <c r="E59" s="402">
        <v>2</v>
      </c>
      <c r="F59" s="721"/>
      <c r="G59" s="551">
        <f t="shared" si="0"/>
        <v>0</v>
      </c>
    </row>
    <row r="60" spans="1:7" s="478" customFormat="1" ht="16.3">
      <c r="A60" s="231" t="s">
        <v>94</v>
      </c>
      <c r="B60" s="49" t="s">
        <v>95</v>
      </c>
      <c r="C60" s="299"/>
      <c r="D60" s="722"/>
      <c r="E60" s="722"/>
      <c r="F60" s="723"/>
      <c r="G60" s="724" t="str">
        <f t="shared" si="0"/>
        <v/>
      </c>
    </row>
    <row r="61" spans="1:7" ht="27.2">
      <c r="A61" s="231"/>
      <c r="B61" s="120" t="s">
        <v>96</v>
      </c>
      <c r="C61" s="293"/>
      <c r="D61" s="210" t="s">
        <v>34</v>
      </c>
      <c r="E61" s="210">
        <v>1</v>
      </c>
      <c r="F61" s="707"/>
      <c r="G61" s="551">
        <f t="shared" si="0"/>
        <v>0</v>
      </c>
    </row>
    <row r="62" spans="1:7" s="695" customFormat="1" ht="16.3">
      <c r="A62" s="713" t="s">
        <v>97</v>
      </c>
      <c r="B62" s="49" t="s">
        <v>98</v>
      </c>
      <c r="C62" s="725"/>
      <c r="D62" s="726"/>
      <c r="E62" s="726"/>
      <c r="F62" s="727"/>
      <c r="G62" s="718" t="str">
        <f t="shared" si="0"/>
        <v/>
      </c>
    </row>
    <row r="63" spans="1:7" ht="27.2">
      <c r="A63" s="231"/>
      <c r="B63" s="120" t="s">
        <v>99</v>
      </c>
      <c r="C63" s="293"/>
      <c r="D63" s="210" t="s">
        <v>34</v>
      </c>
      <c r="E63" s="210">
        <v>1</v>
      </c>
      <c r="F63" s="707"/>
      <c r="G63" s="551">
        <f t="shared" si="0"/>
        <v>0</v>
      </c>
    </row>
    <row r="64" spans="1:7" s="695" customFormat="1" ht="16.3">
      <c r="A64" s="713" t="s">
        <v>100</v>
      </c>
      <c r="B64" s="49" t="s">
        <v>101</v>
      </c>
      <c r="C64" s="725"/>
      <c r="D64" s="726"/>
      <c r="E64" s="726"/>
      <c r="F64" s="727"/>
      <c r="G64" s="718" t="str">
        <f t="shared" si="0"/>
        <v/>
      </c>
    </row>
    <row r="65" spans="1:7" ht="40.75">
      <c r="A65" s="231"/>
      <c r="B65" s="120" t="s">
        <v>102</v>
      </c>
      <c r="C65" s="293"/>
      <c r="D65" s="210" t="s">
        <v>34</v>
      </c>
      <c r="E65" s="210">
        <v>1</v>
      </c>
      <c r="F65" s="707"/>
      <c r="G65" s="551">
        <f t="shared" si="0"/>
        <v>0</v>
      </c>
    </row>
    <row r="66" spans="1:7" s="478" customFormat="1" ht="16.3">
      <c r="A66" s="231" t="s">
        <v>103</v>
      </c>
      <c r="B66" s="49" t="s">
        <v>104</v>
      </c>
      <c r="C66" s="728"/>
      <c r="D66" s="605"/>
      <c r="E66" s="605"/>
      <c r="F66" s="729"/>
      <c r="G66" s="724" t="str">
        <f t="shared" si="0"/>
        <v/>
      </c>
    </row>
    <row r="67" spans="1:7" ht="27.2">
      <c r="A67" s="231"/>
      <c r="B67" s="120" t="s">
        <v>105</v>
      </c>
      <c r="C67" s="730"/>
      <c r="D67" s="210" t="s">
        <v>34</v>
      </c>
      <c r="E67" s="210">
        <v>1</v>
      </c>
      <c r="F67" s="707"/>
      <c r="G67" s="551">
        <f t="shared" si="0"/>
        <v>0</v>
      </c>
    </row>
    <row r="68" spans="1:7" s="695" customFormat="1" ht="16.3">
      <c r="A68" s="713" t="s">
        <v>106</v>
      </c>
      <c r="B68" s="49" t="s">
        <v>107</v>
      </c>
      <c r="C68" s="731"/>
      <c r="D68" s="732" t="s">
        <v>34</v>
      </c>
      <c r="E68" s="732">
        <v>1</v>
      </c>
      <c r="F68" s="733"/>
      <c r="G68" s="718">
        <f t="shared" si="0"/>
        <v>0</v>
      </c>
    </row>
    <row r="69" spans="1:7" s="695" customFormat="1" ht="16.3">
      <c r="A69" s="713" t="s">
        <v>108</v>
      </c>
      <c r="B69" s="49" t="s">
        <v>109</v>
      </c>
      <c r="C69" s="731"/>
      <c r="D69" s="732"/>
      <c r="E69" s="732"/>
      <c r="F69" s="733"/>
      <c r="G69" s="718" t="str">
        <f t="shared" si="0"/>
        <v/>
      </c>
    </row>
    <row r="70" spans="1:7">
      <c r="A70" s="231"/>
      <c r="B70" s="120" t="s">
        <v>110</v>
      </c>
      <c r="C70" s="730"/>
      <c r="D70" s="210" t="s">
        <v>34</v>
      </c>
      <c r="E70" s="210">
        <v>1</v>
      </c>
      <c r="F70" s="707"/>
      <c r="G70" s="551">
        <f t="shared" si="0"/>
        <v>0</v>
      </c>
    </row>
    <row r="71" spans="1:7" s="695" customFormat="1" ht="16.3">
      <c r="A71" s="713" t="s">
        <v>111</v>
      </c>
      <c r="B71" s="49" t="s">
        <v>112</v>
      </c>
      <c r="C71" s="731"/>
      <c r="D71" s="732" t="s">
        <v>34</v>
      </c>
      <c r="E71" s="732">
        <v>1</v>
      </c>
      <c r="F71" s="733"/>
      <c r="G71" s="718">
        <f t="shared" si="0"/>
        <v>0</v>
      </c>
    </row>
    <row r="72" spans="1:7" s="695" customFormat="1" ht="16.3">
      <c r="A72" s="713" t="s">
        <v>113</v>
      </c>
      <c r="B72" s="49" t="s">
        <v>114</v>
      </c>
      <c r="C72" s="731"/>
      <c r="D72" s="732"/>
      <c r="E72" s="732"/>
      <c r="F72" s="733"/>
      <c r="G72" s="718" t="str">
        <f t="shared" si="0"/>
        <v/>
      </c>
    </row>
    <row r="73" spans="1:7" ht="27.2">
      <c r="A73" s="231"/>
      <c r="B73" s="120" t="s">
        <v>115</v>
      </c>
      <c r="C73" s="730"/>
      <c r="D73" s="210" t="s">
        <v>34</v>
      </c>
      <c r="E73" s="210">
        <v>1</v>
      </c>
      <c r="F73" s="707"/>
      <c r="G73" s="551">
        <f t="shared" si="0"/>
        <v>0</v>
      </c>
    </row>
    <row r="74" spans="1:7" s="695" customFormat="1" ht="16.3">
      <c r="A74" s="713" t="s">
        <v>116</v>
      </c>
      <c r="B74" s="49" t="s">
        <v>117</v>
      </c>
      <c r="C74" s="731"/>
      <c r="D74" s="734"/>
      <c r="E74" s="734"/>
      <c r="F74" s="735"/>
      <c r="G74" s="718" t="str">
        <f t="shared" si="0"/>
        <v/>
      </c>
    </row>
    <row r="75" spans="1:7" ht="81.55">
      <c r="A75" s="703"/>
      <c r="B75" s="120" t="s">
        <v>118</v>
      </c>
      <c r="C75" s="293"/>
      <c r="D75" s="210" t="s">
        <v>34</v>
      </c>
      <c r="E75" s="210">
        <v>1</v>
      </c>
      <c r="F75" s="707"/>
      <c r="G75" s="551">
        <f t="shared" si="0"/>
        <v>0</v>
      </c>
    </row>
    <row r="76" spans="1:7" ht="16.3">
      <c r="A76" s="736"/>
      <c r="B76" s="737" t="s">
        <v>119</v>
      </c>
      <c r="C76" s="738"/>
      <c r="D76" s="739"/>
      <c r="E76" s="739"/>
      <c r="F76" s="740"/>
      <c r="G76" s="741"/>
    </row>
    <row r="77" spans="1:7" ht="27.2">
      <c r="A77" s="48"/>
      <c r="B77" s="292" t="s">
        <v>120</v>
      </c>
      <c r="C77" s="704"/>
      <c r="D77" s="210"/>
      <c r="E77" s="210"/>
      <c r="F77" s="286"/>
      <c r="G77" s="115"/>
    </row>
    <row r="78" spans="1:7" ht="54.35">
      <c r="A78" s="16"/>
      <c r="B78" s="120" t="s">
        <v>121</v>
      </c>
      <c r="C78" s="742"/>
      <c r="D78" s="210"/>
      <c r="E78" s="210"/>
      <c r="F78" s="286"/>
      <c r="G78" s="115"/>
    </row>
    <row r="79" spans="1:7" ht="16.3">
      <c r="A79" s="743" t="s">
        <v>46</v>
      </c>
      <c r="B79" s="744" t="s">
        <v>122</v>
      </c>
      <c r="C79" s="745"/>
      <c r="D79" s="746" t="s">
        <v>123</v>
      </c>
      <c r="E79" s="746"/>
      <c r="F79" s="747"/>
      <c r="G79" s="748">
        <f>SUM(G1:G77)</f>
        <v>0</v>
      </c>
    </row>
    <row r="80" spans="1:7" ht="16.3">
      <c r="A80" s="749"/>
      <c r="B80" s="111"/>
      <c r="C80" s="750"/>
      <c r="D80" s="751"/>
      <c r="E80" s="751"/>
      <c r="F80" s="752"/>
      <c r="G80" s="753"/>
    </row>
    <row r="81" spans="1:7" ht="32.6">
      <c r="A81" s="231" t="s">
        <v>124</v>
      </c>
      <c r="B81" s="702" t="s">
        <v>125</v>
      </c>
      <c r="C81" s="754"/>
      <c r="D81" s="755"/>
      <c r="E81" s="756"/>
      <c r="F81" s="757"/>
      <c r="G81" s="758"/>
    </row>
    <row r="82" spans="1:7" ht="50.95" customHeight="1">
      <c r="A82" s="759"/>
      <c r="B82" s="760" t="s">
        <v>126</v>
      </c>
      <c r="C82" s="754"/>
      <c r="D82" s="755"/>
      <c r="E82" s="756"/>
      <c r="F82" s="757"/>
      <c r="G82" s="758"/>
    </row>
    <row r="83" spans="1:7" ht="16.3">
      <c r="A83" s="759"/>
      <c r="B83" s="702"/>
      <c r="C83" s="754"/>
      <c r="D83" s="755"/>
      <c r="E83" s="756"/>
      <c r="F83" s="757"/>
      <c r="G83" s="758"/>
    </row>
    <row r="84" spans="1:7" ht="16.3">
      <c r="A84" s="703"/>
      <c r="B84" s="761" t="s">
        <v>127</v>
      </c>
      <c r="C84" s="293"/>
      <c r="D84" s="210"/>
      <c r="E84" s="210"/>
      <c r="F84" s="707"/>
      <c r="G84" s="551" t="str">
        <f t="shared" ref="G84:G116" si="2">IF(E84="","",E84*F84)</f>
        <v/>
      </c>
    </row>
    <row r="85" spans="1:7" ht="16.3">
      <c r="A85" s="703"/>
      <c r="B85" s="444"/>
      <c r="C85" s="293"/>
      <c r="D85" s="210"/>
      <c r="E85" s="210"/>
      <c r="F85" s="707"/>
      <c r="G85" s="551" t="str">
        <f t="shared" si="2"/>
        <v/>
      </c>
    </row>
    <row r="86" spans="1:7" ht="16.3">
      <c r="A86" s="231" t="s">
        <v>128</v>
      </c>
      <c r="B86" s="49" t="s">
        <v>36</v>
      </c>
      <c r="C86" s="704"/>
      <c r="D86" s="705"/>
      <c r="E86" s="705"/>
      <c r="F86" s="706"/>
      <c r="G86" s="551" t="str">
        <f t="shared" si="2"/>
        <v/>
      </c>
    </row>
    <row r="87" spans="1:7" ht="40.75">
      <c r="A87" s="703"/>
      <c r="B87" s="120" t="s">
        <v>37</v>
      </c>
      <c r="C87" s="293"/>
      <c r="D87" s="210"/>
      <c r="E87" s="210"/>
      <c r="F87" s="707"/>
      <c r="G87" s="551" t="str">
        <f t="shared" si="2"/>
        <v/>
      </c>
    </row>
    <row r="88" spans="1:7" ht="16.3">
      <c r="A88" s="703"/>
      <c r="B88" s="120" t="s">
        <v>38</v>
      </c>
      <c r="C88" s="293"/>
      <c r="D88" s="210" t="s">
        <v>39</v>
      </c>
      <c r="E88" s="210">
        <v>20</v>
      </c>
      <c r="F88" s="707"/>
      <c r="G88" s="551">
        <f t="shared" si="2"/>
        <v>0</v>
      </c>
    </row>
    <row r="89" spans="1:7" ht="16.3">
      <c r="A89" s="231" t="s">
        <v>129</v>
      </c>
      <c r="B89" s="49" t="s">
        <v>41</v>
      </c>
      <c r="C89" s="704"/>
      <c r="D89" s="705"/>
      <c r="E89" s="705"/>
      <c r="F89" s="706"/>
      <c r="G89" s="551" t="str">
        <f t="shared" si="2"/>
        <v/>
      </c>
    </row>
    <row r="90" spans="1:7">
      <c r="A90" s="231"/>
      <c r="B90" s="120" t="s">
        <v>130</v>
      </c>
      <c r="C90" s="293"/>
      <c r="D90" s="210" t="s">
        <v>34</v>
      </c>
      <c r="E90" s="210">
        <v>1</v>
      </c>
      <c r="F90" s="707"/>
      <c r="G90" s="551">
        <f t="shared" si="2"/>
        <v>0</v>
      </c>
    </row>
    <row r="91" spans="1:7">
      <c r="A91" s="231"/>
      <c r="B91" s="120" t="s">
        <v>43</v>
      </c>
      <c r="C91" s="293"/>
      <c r="D91" s="210" t="s">
        <v>34</v>
      </c>
      <c r="E91" s="210">
        <v>4</v>
      </c>
      <c r="F91" s="707"/>
      <c r="G91" s="551">
        <f t="shared" si="2"/>
        <v>0</v>
      </c>
    </row>
    <row r="92" spans="1:7" ht="16.3">
      <c r="A92" s="231" t="s">
        <v>131</v>
      </c>
      <c r="B92" s="49" t="s">
        <v>45</v>
      </c>
      <c r="C92" s="704"/>
      <c r="D92" s="705"/>
      <c r="E92" s="705"/>
      <c r="F92" s="706"/>
      <c r="G92" s="551" t="str">
        <f t="shared" si="2"/>
        <v/>
      </c>
    </row>
    <row r="93" spans="1:7" ht="27.2">
      <c r="A93" s="231" t="s">
        <v>46</v>
      </c>
      <c r="B93" s="120" t="s">
        <v>47</v>
      </c>
      <c r="C93" s="293"/>
      <c r="D93" s="210" t="s">
        <v>39</v>
      </c>
      <c r="E93" s="210">
        <v>20</v>
      </c>
      <c r="F93" s="707"/>
      <c r="G93" s="551">
        <f t="shared" si="2"/>
        <v>0</v>
      </c>
    </row>
    <row r="94" spans="1:7" ht="16.3">
      <c r="A94" s="231" t="s">
        <v>132</v>
      </c>
      <c r="B94" s="49" t="s">
        <v>133</v>
      </c>
      <c r="C94" s="704"/>
      <c r="D94" s="705"/>
      <c r="E94" s="705"/>
      <c r="F94" s="706"/>
      <c r="G94" s="551" t="str">
        <f t="shared" si="2"/>
        <v/>
      </c>
    </row>
    <row r="95" spans="1:7" ht="54.35">
      <c r="A95" s="703"/>
      <c r="B95" s="120" t="s">
        <v>134</v>
      </c>
      <c r="C95" s="293"/>
      <c r="D95" s="210"/>
      <c r="E95" s="210"/>
      <c r="F95" s="707"/>
      <c r="G95" s="551" t="str">
        <f t="shared" si="2"/>
        <v/>
      </c>
    </row>
    <row r="96" spans="1:7" ht="16.3">
      <c r="A96" s="703"/>
      <c r="B96" s="120" t="s">
        <v>135</v>
      </c>
      <c r="C96" s="293"/>
      <c r="D96" s="210" t="s">
        <v>39</v>
      </c>
      <c r="E96" s="210">
        <v>18</v>
      </c>
      <c r="F96" s="707"/>
      <c r="G96" s="551">
        <f t="shared" si="2"/>
        <v>0</v>
      </c>
    </row>
    <row r="97" spans="1:7" ht="16.3">
      <c r="A97" s="261" t="s">
        <v>136</v>
      </c>
      <c r="B97" s="240" t="s">
        <v>49</v>
      </c>
      <c r="C97" s="293"/>
      <c r="D97" s="210"/>
      <c r="E97" s="51"/>
      <c r="F97" s="708"/>
      <c r="G97" s="551" t="str">
        <f t="shared" si="2"/>
        <v/>
      </c>
    </row>
    <row r="98" spans="1:7" ht="40.75">
      <c r="A98" s="283" t="s">
        <v>46</v>
      </c>
      <c r="B98" s="120" t="s">
        <v>50</v>
      </c>
      <c r="C98" s="293"/>
      <c r="D98" s="210"/>
      <c r="E98" s="51"/>
      <c r="F98" s="708"/>
      <c r="G98" s="551" t="str">
        <f t="shared" si="2"/>
        <v/>
      </c>
    </row>
    <row r="99" spans="1:7">
      <c r="A99" s="283"/>
      <c r="B99" s="120" t="s">
        <v>51</v>
      </c>
      <c r="C99" s="293"/>
      <c r="D99" s="210" t="s">
        <v>34</v>
      </c>
      <c r="E99" s="51">
        <v>1</v>
      </c>
      <c r="F99" s="708"/>
      <c r="G99" s="551">
        <f t="shared" si="2"/>
        <v>0</v>
      </c>
    </row>
    <row r="100" spans="1:7" ht="16.3">
      <c r="A100" s="261" t="s">
        <v>137</v>
      </c>
      <c r="B100" s="49" t="s">
        <v>53</v>
      </c>
      <c r="C100" s="293"/>
      <c r="D100" s="210"/>
      <c r="E100" s="51"/>
      <c r="F100" s="708"/>
      <c r="G100" s="551" t="str">
        <f t="shared" si="2"/>
        <v/>
      </c>
    </row>
    <row r="101" spans="1:7" ht="16.3">
      <c r="A101" s="719"/>
      <c r="B101" s="120" t="s">
        <v>54</v>
      </c>
      <c r="C101" s="293"/>
      <c r="D101" s="210"/>
      <c r="E101" s="51"/>
      <c r="F101" s="708"/>
      <c r="G101" s="551" t="str">
        <f t="shared" si="2"/>
        <v/>
      </c>
    </row>
    <row r="102" spans="1:7">
      <c r="A102" s="720"/>
      <c r="B102" s="120" t="s">
        <v>55</v>
      </c>
      <c r="C102" s="293"/>
      <c r="D102" s="210" t="s">
        <v>34</v>
      </c>
      <c r="E102" s="51">
        <v>1</v>
      </c>
      <c r="F102" s="708"/>
      <c r="G102" s="551">
        <f t="shared" si="2"/>
        <v>0</v>
      </c>
    </row>
    <row r="103" spans="1:7" ht="16.3">
      <c r="A103" s="231" t="s">
        <v>138</v>
      </c>
      <c r="B103" s="49" t="s">
        <v>95</v>
      </c>
      <c r="C103" s="704"/>
      <c r="D103" s="705"/>
      <c r="E103" s="705"/>
      <c r="F103" s="706"/>
      <c r="G103" s="551" t="str">
        <f t="shared" si="2"/>
        <v/>
      </c>
    </row>
    <row r="104" spans="1:7" ht="27.2">
      <c r="A104" s="231"/>
      <c r="B104" s="120" t="s">
        <v>139</v>
      </c>
      <c r="C104" s="293"/>
      <c r="D104" s="210" t="s">
        <v>34</v>
      </c>
      <c r="E104" s="210">
        <v>1</v>
      </c>
      <c r="F104" s="707"/>
      <c r="G104" s="551">
        <f t="shared" si="2"/>
        <v>0</v>
      </c>
    </row>
    <row r="105" spans="1:7" ht="16.3">
      <c r="A105" s="231" t="s">
        <v>140</v>
      </c>
      <c r="B105" s="49" t="s">
        <v>98</v>
      </c>
      <c r="C105" s="704"/>
      <c r="D105" s="705"/>
      <c r="E105" s="705"/>
      <c r="F105" s="706"/>
      <c r="G105" s="551" t="str">
        <f t="shared" si="2"/>
        <v/>
      </c>
    </row>
    <row r="106" spans="1:7" ht="27.2">
      <c r="A106" s="231"/>
      <c r="B106" s="120" t="s">
        <v>99</v>
      </c>
      <c r="C106" s="293"/>
      <c r="D106" s="210" t="s">
        <v>34</v>
      </c>
      <c r="E106" s="210">
        <v>1</v>
      </c>
      <c r="F106" s="707"/>
      <c r="G106" s="551">
        <f t="shared" si="2"/>
        <v>0</v>
      </c>
    </row>
    <row r="107" spans="1:7" ht="16.3">
      <c r="A107" s="231" t="s">
        <v>141</v>
      </c>
      <c r="B107" s="49" t="s">
        <v>101</v>
      </c>
      <c r="C107" s="704"/>
      <c r="D107" s="705"/>
      <c r="E107" s="705"/>
      <c r="F107" s="706"/>
      <c r="G107" s="551" t="str">
        <f t="shared" si="2"/>
        <v/>
      </c>
    </row>
    <row r="108" spans="1:7" ht="27.2">
      <c r="A108" s="231"/>
      <c r="B108" s="120" t="s">
        <v>142</v>
      </c>
      <c r="C108" s="293"/>
      <c r="D108" s="210" t="s">
        <v>34</v>
      </c>
      <c r="E108" s="210">
        <v>1</v>
      </c>
      <c r="F108" s="707"/>
      <c r="G108" s="551">
        <f t="shared" si="2"/>
        <v>0</v>
      </c>
    </row>
    <row r="109" spans="1:7" s="695" customFormat="1" ht="16.3">
      <c r="A109" s="713" t="s">
        <v>143</v>
      </c>
      <c r="B109" s="49" t="s">
        <v>104</v>
      </c>
      <c r="C109" s="731"/>
      <c r="D109" s="732"/>
      <c r="E109" s="732"/>
      <c r="F109" s="733"/>
      <c r="G109" s="718" t="str">
        <f t="shared" si="2"/>
        <v/>
      </c>
    </row>
    <row r="110" spans="1:7" ht="27.2">
      <c r="A110" s="231"/>
      <c r="B110" s="120" t="s">
        <v>105</v>
      </c>
      <c r="C110" s="730"/>
      <c r="D110" s="210" t="s">
        <v>34</v>
      </c>
      <c r="E110" s="210">
        <v>1</v>
      </c>
      <c r="F110" s="707"/>
      <c r="G110" s="551">
        <f t="shared" si="2"/>
        <v>0</v>
      </c>
    </row>
    <row r="111" spans="1:7" s="695" customFormat="1" ht="16.3">
      <c r="A111" s="713" t="s">
        <v>144</v>
      </c>
      <c r="B111" s="49" t="s">
        <v>107</v>
      </c>
      <c r="C111" s="731"/>
      <c r="D111" s="732" t="s">
        <v>34</v>
      </c>
      <c r="E111" s="732"/>
      <c r="F111" s="733"/>
      <c r="G111" s="718" t="str">
        <f t="shared" si="2"/>
        <v/>
      </c>
    </row>
    <row r="112" spans="1:7" s="695" customFormat="1" ht="16.3">
      <c r="A112" s="713" t="s">
        <v>145</v>
      </c>
      <c r="B112" s="49" t="s">
        <v>109</v>
      </c>
      <c r="C112" s="731"/>
      <c r="D112" s="732"/>
      <c r="E112" s="732"/>
      <c r="F112" s="733"/>
      <c r="G112" s="718" t="str">
        <f t="shared" si="2"/>
        <v/>
      </c>
    </row>
    <row r="113" spans="1:7">
      <c r="A113" s="231"/>
      <c r="B113" s="120" t="s">
        <v>110</v>
      </c>
      <c r="C113" s="730"/>
      <c r="D113" s="210" t="s">
        <v>34</v>
      </c>
      <c r="E113" s="210">
        <v>1</v>
      </c>
      <c r="F113" s="707"/>
      <c r="G113" s="551">
        <f t="shared" si="2"/>
        <v>0</v>
      </c>
    </row>
    <row r="114" spans="1:7" s="695" customFormat="1" ht="16.3">
      <c r="A114" s="713" t="s">
        <v>146</v>
      </c>
      <c r="B114" s="49" t="s">
        <v>112</v>
      </c>
      <c r="C114" s="731"/>
      <c r="D114" s="732" t="s">
        <v>34</v>
      </c>
      <c r="E114" s="732">
        <v>1</v>
      </c>
      <c r="F114" s="733"/>
      <c r="G114" s="718">
        <f t="shared" si="2"/>
        <v>0</v>
      </c>
    </row>
    <row r="115" spans="1:7" s="695" customFormat="1" ht="16.3">
      <c r="A115" s="713" t="s">
        <v>147</v>
      </c>
      <c r="B115" s="49" t="s">
        <v>117</v>
      </c>
      <c r="C115" s="731"/>
      <c r="D115" s="734"/>
      <c r="E115" s="734"/>
      <c r="F115" s="735"/>
      <c r="G115" s="718" t="str">
        <f t="shared" si="2"/>
        <v/>
      </c>
    </row>
    <row r="116" spans="1:7" ht="81.55">
      <c r="A116" s="762"/>
      <c r="B116" s="689" t="s">
        <v>118</v>
      </c>
      <c r="C116" s="763"/>
      <c r="D116" s="739" t="s">
        <v>34</v>
      </c>
      <c r="E116" s="739">
        <v>1</v>
      </c>
      <c r="F116" s="764"/>
      <c r="G116" s="694">
        <f t="shared" si="2"/>
        <v>0</v>
      </c>
    </row>
    <row r="117" spans="1:7" ht="16.3">
      <c r="A117" s="48"/>
      <c r="B117" s="49" t="s">
        <v>119</v>
      </c>
      <c r="C117" s="50"/>
      <c r="D117" s="210"/>
      <c r="E117" s="210"/>
      <c r="F117" s="286"/>
      <c r="G117" s="115"/>
    </row>
    <row r="118" spans="1:7" ht="27.2">
      <c r="A118" s="48"/>
      <c r="B118" s="292" t="s">
        <v>120</v>
      </c>
      <c r="C118" s="704"/>
      <c r="D118" s="210"/>
      <c r="E118" s="210"/>
      <c r="F118" s="286"/>
      <c r="G118" s="115"/>
    </row>
    <row r="119" spans="1:7" ht="54.35">
      <c r="A119" s="16"/>
      <c r="B119" s="120" t="s">
        <v>121</v>
      </c>
      <c r="C119" s="742"/>
      <c r="D119" s="210"/>
      <c r="E119" s="210"/>
      <c r="F119" s="286"/>
      <c r="G119" s="115"/>
    </row>
    <row r="120" spans="1:7" ht="16.3">
      <c r="A120" s="743" t="s">
        <v>46</v>
      </c>
      <c r="B120" s="744" t="s">
        <v>122</v>
      </c>
      <c r="C120" s="745"/>
      <c r="D120" s="746" t="s">
        <v>123</v>
      </c>
      <c r="E120" s="746"/>
      <c r="F120" s="747"/>
      <c r="G120" s="748">
        <f>SUM(G88:G116)</f>
        <v>0</v>
      </c>
    </row>
    <row r="121" spans="1:7">
      <c r="A121" s="231"/>
      <c r="B121" s="120"/>
      <c r="C121" s="293"/>
      <c r="D121" s="210"/>
      <c r="E121" s="210"/>
      <c r="F121" s="707"/>
      <c r="G121" s="24"/>
    </row>
    <row r="122" spans="1:7" ht="16.3">
      <c r="A122" s="231" t="s">
        <v>148</v>
      </c>
      <c r="B122" s="444" t="s">
        <v>149</v>
      </c>
      <c r="C122" s="293"/>
      <c r="D122" s="210"/>
      <c r="E122" s="210"/>
      <c r="F122" s="707"/>
      <c r="G122" s="24"/>
    </row>
    <row r="123" spans="1:7">
      <c r="A123" s="231"/>
      <c r="B123" s="120"/>
      <c r="C123" s="293"/>
      <c r="D123" s="210"/>
      <c r="E123" s="210"/>
      <c r="F123" s="707"/>
      <c r="G123" s="24"/>
    </row>
    <row r="124" spans="1:7" ht="16.3">
      <c r="A124" s="16" t="s">
        <v>150</v>
      </c>
      <c r="B124" s="111" t="s">
        <v>151</v>
      </c>
      <c r="C124" s="457"/>
      <c r="D124" s="210"/>
      <c r="E124" s="280"/>
      <c r="F124" s="311"/>
      <c r="G124" s="24"/>
    </row>
    <row r="125" spans="1:7" ht="40.75">
      <c r="A125" s="16"/>
      <c r="B125" s="118" t="s">
        <v>152</v>
      </c>
      <c r="C125" s="457"/>
      <c r="D125" s="210" t="s">
        <v>153</v>
      </c>
      <c r="E125" s="280">
        <v>20</v>
      </c>
      <c r="F125" s="311"/>
      <c r="G125" s="551">
        <f t="shared" ref="G125:G131" si="3">IF(E125="","",E125*F125)</f>
        <v>0</v>
      </c>
    </row>
    <row r="126" spans="1:7" ht="16.3">
      <c r="A126" s="16" t="s">
        <v>154</v>
      </c>
      <c r="B126" s="111" t="s">
        <v>155</v>
      </c>
      <c r="C126" s="291"/>
      <c r="D126" s="210"/>
      <c r="E126" s="210"/>
      <c r="F126" s="286"/>
      <c r="G126" s="551" t="str">
        <f t="shared" si="3"/>
        <v/>
      </c>
    </row>
    <row r="127" spans="1:7" ht="54.35">
      <c r="A127" s="16"/>
      <c r="B127" s="120" t="s">
        <v>156</v>
      </c>
      <c r="C127" s="291"/>
      <c r="D127" s="210" t="s">
        <v>34</v>
      </c>
      <c r="E127" s="210">
        <v>1</v>
      </c>
      <c r="F127" s="286"/>
      <c r="G127" s="551">
        <f t="shared" si="3"/>
        <v>0</v>
      </c>
    </row>
    <row r="128" spans="1:7" ht="16.3">
      <c r="A128" s="765" t="s">
        <v>157</v>
      </c>
      <c r="B128" s="49" t="s">
        <v>158</v>
      </c>
      <c r="C128" s="766"/>
      <c r="D128" s="767"/>
      <c r="E128" s="768"/>
      <c r="F128" s="769"/>
      <c r="G128" s="551" t="str">
        <f t="shared" si="3"/>
        <v/>
      </c>
    </row>
    <row r="129" spans="1:7">
      <c r="A129" s="765"/>
      <c r="B129" s="120" t="s">
        <v>159</v>
      </c>
      <c r="C129" s="766"/>
      <c r="D129" s="767" t="s">
        <v>34</v>
      </c>
      <c r="E129" s="768">
        <v>1</v>
      </c>
      <c r="F129" s="769"/>
      <c r="G129" s="551">
        <f t="shared" si="3"/>
        <v>0</v>
      </c>
    </row>
    <row r="130" spans="1:7" ht="16.3">
      <c r="A130" s="765" t="s">
        <v>160</v>
      </c>
      <c r="B130" s="49" t="s">
        <v>161</v>
      </c>
      <c r="C130" s="766"/>
      <c r="D130" s="767"/>
      <c r="E130" s="768"/>
      <c r="F130" s="769"/>
      <c r="G130" s="551" t="str">
        <f t="shared" si="3"/>
        <v/>
      </c>
    </row>
    <row r="131" spans="1:7" ht="27.2">
      <c r="A131" s="770"/>
      <c r="B131" s="689" t="s">
        <v>162</v>
      </c>
      <c r="C131" s="771"/>
      <c r="D131" s="772" t="s">
        <v>34</v>
      </c>
      <c r="E131" s="773">
        <v>1</v>
      </c>
      <c r="F131" s="774"/>
      <c r="G131" s="694">
        <f t="shared" si="3"/>
        <v>0</v>
      </c>
    </row>
    <row r="132" spans="1:7" ht="16.3">
      <c r="A132" s="48"/>
      <c r="B132" s="49" t="s">
        <v>119</v>
      </c>
      <c r="C132" s="50"/>
      <c r="D132" s="210"/>
      <c r="E132" s="210"/>
      <c r="F132" s="286"/>
      <c r="G132" s="115"/>
    </row>
    <row r="133" spans="1:7" ht="27.2">
      <c r="A133" s="48"/>
      <c r="B133" s="292" t="s">
        <v>120</v>
      </c>
      <c r="C133" s="704"/>
      <c r="D133" s="210"/>
      <c r="E133" s="210"/>
      <c r="F133" s="286"/>
      <c r="G133" s="115"/>
    </row>
    <row r="134" spans="1:7" ht="54.35">
      <c r="A134" s="16"/>
      <c r="B134" s="120" t="s">
        <v>121</v>
      </c>
      <c r="C134" s="742"/>
      <c r="D134" s="210"/>
      <c r="E134" s="210"/>
      <c r="F134" s="286"/>
      <c r="G134" s="115"/>
    </row>
    <row r="135" spans="1:7" ht="16.3">
      <c r="A135" s="743" t="s">
        <v>46</v>
      </c>
      <c r="B135" s="744" t="s">
        <v>122</v>
      </c>
      <c r="C135" s="745"/>
      <c r="D135" s="746" t="s">
        <v>123</v>
      </c>
      <c r="E135" s="746"/>
      <c r="F135" s="747"/>
      <c r="G135" s="748">
        <f>SUM(G125:G132)</f>
        <v>0</v>
      </c>
    </row>
  </sheetData>
  <sheetProtection algorithmName="SHA-512" hashValue="F2JZZDS6qgE63jYZwzTRFVeyOgnYIM2AKOzCXN4qT5azF76ZabNDj4xvxV7aeb9Nb5kZGTryBRkiNGIjCvLyeg==" saltValue="SuG23G0evhdKQsX9NJYZ0Q==" spinCount="100000" sheet="1" objects="1" selectLockedCells="1"/>
  <pageMargins left="0.78740157480314965" right="0.59055118110236227" top="0.59055118110236227" bottom="0.59055118110236227" header="0.31496062992125984" footer="0.31496062992125984"/>
  <pageSetup paperSize="9" scale="93" orientation="portrait" r:id="rId1"/>
  <headerFooter alignWithMargins="0">
    <oddHeader>&amp;C&amp;"-,Običajno"&amp;9PZI Strojne instalacije: Vrtec Selnica ob Dravi</oddHeader>
    <oddFooter>&amp;L23.7.2014&amp;RZUN VO &amp;P</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N672"/>
  <sheetViews>
    <sheetView view="pageBreakPreview" topLeftCell="A260" zoomScale="120" zoomScaleNormal="100" workbookViewId="0">
      <selection activeCell="F255" sqref="F255"/>
    </sheetView>
  </sheetViews>
  <sheetFormatPr defaultColWidth="9.125" defaultRowHeight="14.3"/>
  <cols>
    <col min="1" max="1" width="7.75" style="479" customWidth="1"/>
    <col min="2" max="2" width="42.625" style="480" customWidth="1"/>
    <col min="3" max="3" width="2.75" style="321" customWidth="1"/>
    <col min="4" max="4" width="7.375" style="339" customWidth="1"/>
    <col min="5" max="5" width="5.25" style="339" customWidth="1"/>
    <col min="6" max="6" width="13.25" style="481" customWidth="1"/>
    <col min="7" max="7" width="15.125" style="341" customWidth="1"/>
    <col min="8" max="8" width="9.125" style="186" bestFit="1"/>
    <col min="9" max="16384" width="9.125" style="186"/>
  </cols>
  <sheetData>
    <row r="1" spans="1:14" s="475" customFormat="1" ht="19.05">
      <c r="A1" s="438" t="s">
        <v>163</v>
      </c>
      <c r="B1" s="482" t="s">
        <v>164</v>
      </c>
      <c r="C1" s="483"/>
      <c r="D1" s="59"/>
      <c r="E1" s="484"/>
      <c r="F1" s="485"/>
      <c r="G1" s="486"/>
      <c r="H1" s="487"/>
    </row>
    <row r="2" spans="1:14" s="476" customFormat="1" ht="19.05">
      <c r="A2" s="479"/>
      <c r="B2" s="295"/>
      <c r="C2" s="488"/>
      <c r="D2" s="489" t="s">
        <v>16</v>
      </c>
      <c r="E2" s="490" t="s">
        <v>17</v>
      </c>
      <c r="F2" s="443" t="s">
        <v>18</v>
      </c>
      <c r="G2" s="491" t="s">
        <v>19</v>
      </c>
      <c r="H2" s="492"/>
    </row>
    <row r="3" spans="1:14" ht="16.3">
      <c r="A3" s="438" t="s">
        <v>165</v>
      </c>
      <c r="B3" s="493" t="s">
        <v>166</v>
      </c>
      <c r="C3" s="273"/>
      <c r="F3" s="494"/>
      <c r="G3" s="495"/>
    </row>
    <row r="4" spans="1:14" ht="16.3">
      <c r="A4" s="496" t="s">
        <v>167</v>
      </c>
      <c r="B4" s="334" t="s">
        <v>168</v>
      </c>
      <c r="C4" s="497"/>
      <c r="D4" s="489"/>
      <c r="E4" s="490"/>
      <c r="F4" s="498"/>
      <c r="G4" s="499"/>
      <c r="N4" s="529"/>
    </row>
    <row r="5" spans="1:14" s="477" customFormat="1" ht="54.35">
      <c r="A5" s="496"/>
      <c r="B5" s="212" t="s">
        <v>169</v>
      </c>
      <c r="C5" s="4"/>
      <c r="D5" s="500" t="s">
        <v>34</v>
      </c>
      <c r="E5" s="59">
        <v>3</v>
      </c>
      <c r="F5" s="501"/>
      <c r="G5" s="336">
        <f>IF(E5="","",F5*E5)</f>
        <v>0</v>
      </c>
    </row>
    <row r="6" spans="1:14" s="477" customFormat="1" ht="16.3">
      <c r="A6" s="496" t="s">
        <v>170</v>
      </c>
      <c r="B6" s="334" t="s">
        <v>171</v>
      </c>
      <c r="C6" s="497"/>
      <c r="D6" s="489"/>
      <c r="E6" s="490"/>
      <c r="F6" s="498"/>
      <c r="G6" s="336" t="str">
        <f>IF(E6="","",F6*E6)</f>
        <v/>
      </c>
    </row>
    <row r="7" spans="1:14" s="477" customFormat="1" ht="54.35">
      <c r="A7" s="496"/>
      <c r="B7" s="212" t="s">
        <v>172</v>
      </c>
      <c r="C7" s="4"/>
      <c r="D7" s="500" t="s">
        <v>34</v>
      </c>
      <c r="E7" s="59">
        <v>8</v>
      </c>
      <c r="F7" s="501"/>
      <c r="G7" s="336">
        <f>IF(E7="","",F7*E7)</f>
        <v>0</v>
      </c>
    </row>
    <row r="8" spans="1:14" s="477" customFormat="1" ht="16.3">
      <c r="A8" s="231" t="s">
        <v>173</v>
      </c>
      <c r="B8" s="111" t="s">
        <v>174</v>
      </c>
      <c r="C8" s="502"/>
      <c r="D8" s="503"/>
      <c r="E8" s="504"/>
      <c r="F8" s="505"/>
      <c r="G8" s="24" t="str">
        <f t="shared" ref="G8:G15" si="0">IF(E8="","",F8*E8)</f>
        <v/>
      </c>
    </row>
    <row r="9" spans="1:14" s="477" customFormat="1" ht="27.2">
      <c r="A9" s="231"/>
      <c r="B9" s="506" t="s">
        <v>175</v>
      </c>
      <c r="C9" s="502"/>
      <c r="D9" s="503"/>
      <c r="E9" s="504"/>
      <c r="F9" s="505"/>
      <c r="G9" s="24" t="str">
        <f t="shared" si="0"/>
        <v/>
      </c>
    </row>
    <row r="10" spans="1:14" s="477" customFormat="1" ht="16.3">
      <c r="A10" s="231"/>
      <c r="B10" s="120" t="s">
        <v>176</v>
      </c>
      <c r="C10" s="507"/>
      <c r="D10" s="51"/>
      <c r="E10" s="402"/>
      <c r="F10" s="52"/>
      <c r="G10" s="24" t="str">
        <f t="shared" si="0"/>
        <v/>
      </c>
    </row>
    <row r="11" spans="1:14" s="477" customFormat="1" ht="40.75">
      <c r="A11" s="231"/>
      <c r="B11" s="797" t="s">
        <v>177</v>
      </c>
      <c r="C11" s="507"/>
      <c r="D11" s="51"/>
      <c r="E11" s="402"/>
      <c r="F11" s="52"/>
      <c r="G11" s="24" t="str">
        <f t="shared" si="0"/>
        <v/>
      </c>
    </row>
    <row r="12" spans="1:14" s="477" customFormat="1" ht="27.2">
      <c r="A12" s="231"/>
      <c r="B12" s="797" t="s">
        <v>178</v>
      </c>
      <c r="C12" s="507"/>
      <c r="D12" s="51"/>
      <c r="E12" s="402"/>
      <c r="F12" s="52"/>
      <c r="G12" s="24" t="str">
        <f t="shared" si="0"/>
        <v/>
      </c>
    </row>
    <row r="13" spans="1:14" s="477" customFormat="1" ht="27.2">
      <c r="A13" s="231"/>
      <c r="B13" s="120" t="s">
        <v>179</v>
      </c>
      <c r="C13" s="507"/>
      <c r="D13" s="51"/>
      <c r="E13" s="402"/>
      <c r="F13" s="52"/>
      <c r="G13" s="24" t="str">
        <f t="shared" si="0"/>
        <v/>
      </c>
    </row>
    <row r="14" spans="1:14" s="477" customFormat="1" ht="27.2">
      <c r="A14" s="231"/>
      <c r="B14" s="797" t="s">
        <v>180</v>
      </c>
      <c r="C14" s="507"/>
      <c r="D14" s="51"/>
      <c r="E14" s="402"/>
      <c r="F14" s="52"/>
      <c r="G14" s="24" t="str">
        <f t="shared" si="0"/>
        <v/>
      </c>
    </row>
    <row r="15" spans="1:14" s="477" customFormat="1" ht="27.2">
      <c r="A15" s="231"/>
      <c r="B15" s="54" t="s">
        <v>181</v>
      </c>
      <c r="C15" s="507"/>
      <c r="D15" s="51" t="s">
        <v>34</v>
      </c>
      <c r="E15" s="402">
        <v>5</v>
      </c>
      <c r="F15" s="52"/>
      <c r="G15" s="24">
        <f t="shared" si="0"/>
        <v>0</v>
      </c>
    </row>
    <row r="16" spans="1:14" s="477" customFormat="1" ht="16.3">
      <c r="A16" s="508"/>
      <c r="B16" s="244" t="s">
        <v>119</v>
      </c>
      <c r="C16" s="509"/>
      <c r="D16" s="170"/>
      <c r="E16" s="170"/>
      <c r="F16" s="248"/>
      <c r="G16" s="510"/>
    </row>
    <row r="17" spans="1:7" ht="27.2">
      <c r="A17" s="511"/>
      <c r="B17" s="512" t="s">
        <v>120</v>
      </c>
      <c r="C17" s="513"/>
      <c r="D17" s="106"/>
      <c r="E17" s="106"/>
      <c r="F17" s="514"/>
      <c r="G17" s="515"/>
    </row>
    <row r="18" spans="1:7" ht="122.3">
      <c r="A18" s="516"/>
      <c r="B18" s="517" t="s">
        <v>182</v>
      </c>
      <c r="C18" s="518"/>
      <c r="D18" s="106"/>
      <c r="E18" s="106"/>
      <c r="F18" s="514"/>
      <c r="G18" s="515"/>
    </row>
    <row r="19" spans="1:7" s="477" customFormat="1" ht="16.3">
      <c r="A19" s="519" t="s">
        <v>46</v>
      </c>
      <c r="B19" s="520" t="s">
        <v>122</v>
      </c>
      <c r="C19" s="178"/>
      <c r="D19" s="521" t="s">
        <v>123</v>
      </c>
      <c r="E19" s="521"/>
      <c r="F19" s="259"/>
      <c r="G19" s="474">
        <f>SUM(G5:G16)</f>
        <v>0</v>
      </c>
    </row>
    <row r="20" spans="1:7">
      <c r="B20" s="295"/>
      <c r="C20" s="273"/>
      <c r="F20" s="494"/>
      <c r="G20" s="495"/>
    </row>
    <row r="21" spans="1:7" ht="16.3">
      <c r="A21" s="438" t="s">
        <v>183</v>
      </c>
      <c r="B21" s="493" t="s">
        <v>184</v>
      </c>
      <c r="C21" s="522"/>
      <c r="D21" s="489"/>
      <c r="E21" s="490"/>
      <c r="F21" s="523"/>
      <c r="G21" s="524"/>
    </row>
    <row r="22" spans="1:7" ht="16.3">
      <c r="A22" s="231" t="s">
        <v>185</v>
      </c>
      <c r="B22" s="49" t="s">
        <v>186</v>
      </c>
      <c r="C22" s="525"/>
      <c r="D22" s="526"/>
      <c r="E22" s="526"/>
      <c r="F22" s="527"/>
      <c r="G22" s="24" t="str">
        <f>IF(E22="","",F22*E22)</f>
        <v/>
      </c>
    </row>
    <row r="23" spans="1:7" ht="95.1">
      <c r="A23" s="528"/>
      <c r="B23" s="120" t="s">
        <v>187</v>
      </c>
      <c r="C23" s="507"/>
      <c r="D23" s="51"/>
      <c r="E23" s="402"/>
      <c r="F23" s="52"/>
      <c r="G23" s="24" t="str">
        <f>IF(E23="","",F23*E23)</f>
        <v/>
      </c>
    </row>
    <row r="24" spans="1:7">
      <c r="A24" s="528"/>
      <c r="B24" s="797" t="s">
        <v>188</v>
      </c>
      <c r="C24" s="507"/>
      <c r="D24" s="51" t="s">
        <v>34</v>
      </c>
      <c r="E24" s="402">
        <v>1</v>
      </c>
      <c r="F24" s="52"/>
      <c r="G24" s="24">
        <f>IF(E24="","",F24*E24)</f>
        <v>0</v>
      </c>
    </row>
    <row r="25" spans="1:7" ht="54.35">
      <c r="A25" s="528"/>
      <c r="B25" s="797" t="s">
        <v>189</v>
      </c>
      <c r="C25" s="507"/>
      <c r="D25" s="51" t="s">
        <v>39</v>
      </c>
      <c r="E25" s="402">
        <v>5</v>
      </c>
      <c r="F25" s="52"/>
      <c r="G25" s="24">
        <f>IF(E25="","",F25*E25)</f>
        <v>0</v>
      </c>
    </row>
    <row r="26" spans="1:7" ht="27.2">
      <c r="A26" s="528"/>
      <c r="B26" s="797" t="s">
        <v>190</v>
      </c>
      <c r="C26" s="507"/>
      <c r="D26" s="51" t="s">
        <v>39</v>
      </c>
      <c r="E26" s="402">
        <v>5</v>
      </c>
      <c r="F26" s="52"/>
      <c r="G26" s="24">
        <f>IF(E26="","",F26*E26)</f>
        <v>0</v>
      </c>
    </row>
    <row r="27" spans="1:7" ht="18" customHeight="1">
      <c r="A27" s="48" t="s">
        <v>191</v>
      </c>
      <c r="B27" s="49" t="s">
        <v>192</v>
      </c>
      <c r="C27" s="293"/>
      <c r="D27" s="210"/>
      <c r="E27" s="296"/>
      <c r="F27" s="52"/>
      <c r="G27" s="24"/>
    </row>
    <row r="28" spans="1:7" ht="54.35">
      <c r="A28" s="48"/>
      <c r="B28" s="120" t="s">
        <v>193</v>
      </c>
      <c r="C28" s="293"/>
      <c r="D28" s="210"/>
      <c r="E28" s="296"/>
      <c r="F28" s="52"/>
      <c r="G28" s="24"/>
    </row>
    <row r="29" spans="1:7" ht="27.2">
      <c r="A29" s="48"/>
      <c r="B29" s="797" t="s">
        <v>194</v>
      </c>
      <c r="C29" s="293"/>
      <c r="D29" s="210"/>
      <c r="E29" s="296"/>
      <c r="F29" s="52"/>
      <c r="G29" s="24"/>
    </row>
    <row r="30" spans="1:7" ht="40.75">
      <c r="A30" s="48"/>
      <c r="B30" s="54" t="s">
        <v>195</v>
      </c>
      <c r="C30" s="293"/>
      <c r="D30" s="210" t="s">
        <v>34</v>
      </c>
      <c r="E30" s="296">
        <v>1</v>
      </c>
      <c r="F30" s="52"/>
      <c r="G30" s="253">
        <f t="shared" ref="G30:G50" si="1">IF(E30="","",F30*E30)</f>
        <v>0</v>
      </c>
    </row>
    <row r="31" spans="1:7" ht="16.3">
      <c r="A31" s="16" t="s">
        <v>196</v>
      </c>
      <c r="B31" s="111" t="s">
        <v>197</v>
      </c>
      <c r="C31" s="457"/>
      <c r="D31" s="210"/>
      <c r="E31" s="210"/>
      <c r="F31" s="208"/>
      <c r="G31" s="253" t="str">
        <f t="shared" si="1"/>
        <v/>
      </c>
    </row>
    <row r="32" spans="1:7" ht="16.3">
      <c r="A32" s="16"/>
      <c r="B32" s="118" t="s">
        <v>198</v>
      </c>
      <c r="C32" s="457"/>
      <c r="D32" s="210"/>
      <c r="E32" s="210"/>
      <c r="F32" s="208"/>
      <c r="G32" s="253" t="str">
        <f t="shared" si="1"/>
        <v/>
      </c>
    </row>
    <row r="33" spans="1:7" ht="55.55" customHeight="1">
      <c r="A33" s="16"/>
      <c r="B33" s="118" t="s">
        <v>199</v>
      </c>
      <c r="C33" s="457"/>
      <c r="D33" s="210"/>
      <c r="E33" s="210"/>
      <c r="F33" s="208"/>
      <c r="G33" s="253" t="str">
        <f t="shared" si="1"/>
        <v/>
      </c>
    </row>
    <row r="34" spans="1:7" ht="16.3">
      <c r="A34" s="16"/>
      <c r="B34" s="118" t="s">
        <v>200</v>
      </c>
      <c r="C34" s="457"/>
      <c r="D34" s="210"/>
      <c r="E34" s="210"/>
      <c r="F34" s="208"/>
      <c r="G34" s="253" t="str">
        <f t="shared" si="1"/>
        <v/>
      </c>
    </row>
    <row r="35" spans="1:7" ht="16.3">
      <c r="A35" s="16"/>
      <c r="B35" s="798" t="s">
        <v>201</v>
      </c>
      <c r="C35" s="457"/>
      <c r="D35" s="210"/>
      <c r="E35" s="210"/>
      <c r="F35" s="208"/>
      <c r="G35" s="253" t="str">
        <f t="shared" si="1"/>
        <v/>
      </c>
    </row>
    <row r="36" spans="1:7" ht="16.3">
      <c r="A36" s="16"/>
      <c r="B36" s="798" t="s">
        <v>202</v>
      </c>
      <c r="C36" s="457"/>
      <c r="D36" s="210"/>
      <c r="E36" s="210"/>
      <c r="F36" s="208"/>
      <c r="G36" s="253" t="str">
        <f t="shared" si="1"/>
        <v/>
      </c>
    </row>
    <row r="37" spans="1:7" ht="16.3">
      <c r="A37" s="16"/>
      <c r="B37" s="798" t="s">
        <v>203</v>
      </c>
      <c r="C37" s="457"/>
      <c r="D37" s="210"/>
      <c r="E37" s="210"/>
      <c r="F37" s="208"/>
      <c r="G37" s="253" t="str">
        <f t="shared" si="1"/>
        <v/>
      </c>
    </row>
    <row r="38" spans="1:7" ht="16.3">
      <c r="A38" s="16"/>
      <c r="B38" s="798" t="s">
        <v>204</v>
      </c>
      <c r="C38" s="457"/>
      <c r="D38" s="210"/>
      <c r="E38" s="210"/>
      <c r="F38" s="208"/>
      <c r="G38" s="253" t="str">
        <f t="shared" si="1"/>
        <v/>
      </c>
    </row>
    <row r="39" spans="1:7" ht="16.3">
      <c r="A39" s="16"/>
      <c r="B39" s="798" t="s">
        <v>205</v>
      </c>
      <c r="C39" s="457"/>
      <c r="D39" s="210"/>
      <c r="E39" s="210"/>
      <c r="F39" s="208"/>
      <c r="G39" s="253" t="str">
        <f t="shared" si="1"/>
        <v/>
      </c>
    </row>
    <row r="40" spans="1:7" ht="16.3">
      <c r="A40" s="16"/>
      <c r="B40" s="118" t="s">
        <v>206</v>
      </c>
      <c r="C40" s="457"/>
      <c r="D40" s="210"/>
      <c r="E40" s="210"/>
      <c r="F40" s="208"/>
      <c r="G40" s="253" t="str">
        <f t="shared" si="1"/>
        <v/>
      </c>
    </row>
    <row r="41" spans="1:7" ht="27.2">
      <c r="A41" s="16"/>
      <c r="B41" s="798" t="s">
        <v>207</v>
      </c>
      <c r="C41" s="457"/>
      <c r="D41" s="210"/>
      <c r="E41" s="210"/>
      <c r="F41" s="208"/>
      <c r="G41" s="253" t="str">
        <f t="shared" si="1"/>
        <v/>
      </c>
    </row>
    <row r="42" spans="1:7" ht="16.3">
      <c r="A42" s="16"/>
      <c r="B42" s="798" t="s">
        <v>208</v>
      </c>
      <c r="C42" s="457"/>
      <c r="D42" s="210"/>
      <c r="E42" s="210"/>
      <c r="F42" s="208"/>
      <c r="G42" s="253" t="str">
        <f t="shared" si="1"/>
        <v/>
      </c>
    </row>
    <row r="43" spans="1:7" ht="16.3">
      <c r="A43" s="16"/>
      <c r="B43" s="118" t="s">
        <v>209</v>
      </c>
      <c r="C43" s="457"/>
      <c r="D43" s="210"/>
      <c r="E43" s="210"/>
      <c r="F43" s="208"/>
      <c r="G43" s="253" t="str">
        <f t="shared" si="1"/>
        <v/>
      </c>
    </row>
    <row r="44" spans="1:7" ht="16.3">
      <c r="A44" s="16"/>
      <c r="B44" s="118" t="s">
        <v>210</v>
      </c>
      <c r="C44" s="457"/>
      <c r="D44" s="210"/>
      <c r="E44" s="210"/>
      <c r="F44" s="208"/>
      <c r="G44" s="253" t="str">
        <f t="shared" si="1"/>
        <v/>
      </c>
    </row>
    <row r="45" spans="1:7" ht="16.3">
      <c r="A45" s="16"/>
      <c r="B45" s="118" t="s">
        <v>211</v>
      </c>
      <c r="C45" s="457"/>
      <c r="D45" s="210"/>
      <c r="E45" s="210"/>
      <c r="F45" s="208"/>
      <c r="G45" s="253" t="str">
        <f t="shared" si="1"/>
        <v/>
      </c>
    </row>
    <row r="46" spans="1:7" ht="16.3">
      <c r="A46" s="16"/>
      <c r="B46" s="118" t="s">
        <v>212</v>
      </c>
      <c r="C46" s="457"/>
      <c r="D46" s="210"/>
      <c r="E46" s="210"/>
      <c r="F46" s="208"/>
      <c r="G46" s="253" t="str">
        <f t="shared" si="1"/>
        <v/>
      </c>
    </row>
    <row r="47" spans="1:7" ht="16.3">
      <c r="A47" s="16"/>
      <c r="B47" s="118" t="s">
        <v>213</v>
      </c>
      <c r="C47" s="457"/>
      <c r="D47" s="210"/>
      <c r="E47" s="210"/>
      <c r="F47" s="208"/>
      <c r="G47" s="253" t="str">
        <f t="shared" si="1"/>
        <v/>
      </c>
    </row>
    <row r="48" spans="1:7" ht="16.3">
      <c r="A48" s="16"/>
      <c r="B48" s="118" t="s">
        <v>214</v>
      </c>
      <c r="C48" s="457"/>
      <c r="D48" s="210"/>
      <c r="E48" s="210"/>
      <c r="F48" s="208"/>
      <c r="G48" s="253" t="str">
        <f t="shared" si="1"/>
        <v/>
      </c>
    </row>
    <row r="49" spans="1:7" ht="16.3">
      <c r="A49" s="16"/>
      <c r="B49" s="118" t="s">
        <v>215</v>
      </c>
      <c r="C49" s="457"/>
      <c r="D49" s="210"/>
      <c r="E49" s="210"/>
      <c r="F49" s="208"/>
      <c r="G49" s="253" t="str">
        <f t="shared" si="1"/>
        <v/>
      </c>
    </row>
    <row r="50" spans="1:7" ht="27.2">
      <c r="A50" s="16"/>
      <c r="B50" s="282" t="s">
        <v>216</v>
      </c>
      <c r="C50" s="457"/>
      <c r="D50" s="210" t="s">
        <v>34</v>
      </c>
      <c r="E50" s="210">
        <v>1</v>
      </c>
      <c r="F50" s="208"/>
      <c r="G50" s="253">
        <f t="shared" si="1"/>
        <v>0</v>
      </c>
    </row>
    <row r="51" spans="1:7" ht="16.3">
      <c r="A51" s="310" t="s">
        <v>217</v>
      </c>
      <c r="B51" s="277" t="s">
        <v>218</v>
      </c>
      <c r="C51" s="266"/>
      <c r="D51" s="51"/>
      <c r="E51" s="51"/>
      <c r="F51" s="52"/>
      <c r="G51" s="24"/>
    </row>
    <row r="52" spans="1:7" ht="67.95">
      <c r="A52" s="310"/>
      <c r="B52" s="27" t="s">
        <v>219</v>
      </c>
      <c r="C52" s="266"/>
      <c r="D52" s="51"/>
      <c r="E52" s="51"/>
      <c r="F52" s="52"/>
      <c r="G52" s="24"/>
    </row>
    <row r="53" spans="1:7">
      <c r="A53" s="310"/>
      <c r="B53" s="27" t="s">
        <v>220</v>
      </c>
      <c r="C53" s="266"/>
      <c r="D53" s="51"/>
      <c r="E53" s="51"/>
      <c r="F53" s="52"/>
      <c r="G53" s="24"/>
    </row>
    <row r="54" spans="1:7">
      <c r="A54" s="310"/>
      <c r="B54" s="799" t="s">
        <v>221</v>
      </c>
      <c r="C54" s="266"/>
      <c r="D54" s="51"/>
      <c r="E54" s="51"/>
      <c r="F54" s="52"/>
      <c r="G54" s="24"/>
    </row>
    <row r="55" spans="1:7">
      <c r="A55" s="310"/>
      <c r="B55" s="799" t="s">
        <v>222</v>
      </c>
      <c r="C55" s="266"/>
      <c r="D55" s="51"/>
      <c r="E55" s="51"/>
      <c r="F55" s="52"/>
      <c r="G55" s="24"/>
    </row>
    <row r="56" spans="1:7">
      <c r="A56" s="310"/>
      <c r="B56" s="799" t="s">
        <v>223</v>
      </c>
      <c r="C56" s="266"/>
      <c r="D56" s="51"/>
      <c r="E56" s="51"/>
      <c r="F56" s="52"/>
      <c r="G56" s="24"/>
    </row>
    <row r="57" spans="1:7" ht="27.2">
      <c r="A57" s="310"/>
      <c r="B57" s="799" t="s">
        <v>224</v>
      </c>
      <c r="C57" s="266"/>
      <c r="D57" s="51"/>
      <c r="E57" s="51"/>
      <c r="F57" s="52"/>
      <c r="G57" s="24"/>
    </row>
    <row r="58" spans="1:7">
      <c r="A58" s="310"/>
      <c r="B58" s="799" t="s">
        <v>200</v>
      </c>
      <c r="C58" s="266"/>
      <c r="D58" s="51"/>
      <c r="E58" s="51"/>
      <c r="F58" s="52"/>
      <c r="G58" s="24"/>
    </row>
    <row r="59" spans="1:7">
      <c r="A59" s="310"/>
      <c r="B59" s="799" t="s">
        <v>225</v>
      </c>
      <c r="C59" s="266"/>
      <c r="D59" s="51"/>
      <c r="E59" s="51"/>
      <c r="F59" s="52"/>
      <c r="G59" s="24"/>
    </row>
    <row r="60" spans="1:7">
      <c r="A60" s="310"/>
      <c r="B60" s="799" t="s">
        <v>226</v>
      </c>
      <c r="C60" s="266"/>
      <c r="D60" s="51"/>
      <c r="E60" s="51"/>
      <c r="F60" s="52"/>
      <c r="G60" s="24"/>
    </row>
    <row r="61" spans="1:7">
      <c r="A61" s="310"/>
      <c r="B61" s="799" t="s">
        <v>227</v>
      </c>
      <c r="C61" s="266"/>
      <c r="D61" s="51"/>
      <c r="E61" s="51"/>
      <c r="F61" s="52"/>
      <c r="G61" s="24"/>
    </row>
    <row r="62" spans="1:7">
      <c r="A62" s="310"/>
      <c r="B62" s="799" t="s">
        <v>228</v>
      </c>
      <c r="C62" s="266"/>
      <c r="D62" s="51"/>
      <c r="E62" s="51"/>
      <c r="F62" s="52"/>
      <c r="G62" s="24"/>
    </row>
    <row r="63" spans="1:7">
      <c r="A63" s="310"/>
      <c r="B63" s="799" t="s">
        <v>229</v>
      </c>
      <c r="C63" s="266"/>
      <c r="D63" s="51"/>
      <c r="E63" s="51"/>
      <c r="F63" s="52"/>
      <c r="G63" s="24"/>
    </row>
    <row r="64" spans="1:7">
      <c r="A64" s="310"/>
      <c r="B64" s="799" t="s">
        <v>230</v>
      </c>
      <c r="C64" s="266"/>
      <c r="D64" s="51"/>
      <c r="E64" s="51"/>
      <c r="F64" s="52"/>
      <c r="G64" s="24"/>
    </row>
    <row r="65" spans="1:7">
      <c r="A65" s="310"/>
      <c r="B65" s="799" t="s">
        <v>231</v>
      </c>
      <c r="C65" s="266"/>
      <c r="D65" s="51"/>
      <c r="E65" s="51"/>
      <c r="F65" s="52"/>
      <c r="G65" s="24"/>
    </row>
    <row r="66" spans="1:7" ht="27.2">
      <c r="A66" s="310"/>
      <c r="B66" s="800" t="s">
        <v>232</v>
      </c>
      <c r="C66" s="266"/>
      <c r="D66" s="51" t="s">
        <v>34</v>
      </c>
      <c r="E66" s="51">
        <v>1</v>
      </c>
      <c r="F66" s="52"/>
      <c r="G66" s="24">
        <f>IF(E66="","",F66*E66)</f>
        <v>0</v>
      </c>
    </row>
    <row r="67" spans="1:7" ht="16.3">
      <c r="A67" s="283" t="s">
        <v>233</v>
      </c>
      <c r="B67" s="49" t="s">
        <v>234</v>
      </c>
      <c r="C67" s="284"/>
      <c r="D67" s="285"/>
      <c r="E67" s="285"/>
      <c r="F67" s="286"/>
      <c r="G67" s="115"/>
    </row>
    <row r="68" spans="1:7" ht="16.3">
      <c r="A68" s="261"/>
      <c r="B68" s="120" t="s">
        <v>235</v>
      </c>
      <c r="C68" s="284"/>
      <c r="D68" s="285"/>
      <c r="E68" s="285"/>
      <c r="F68" s="286"/>
      <c r="G68" s="115"/>
    </row>
    <row r="69" spans="1:7">
      <c r="A69" s="261"/>
      <c r="B69" s="120" t="s">
        <v>236</v>
      </c>
      <c r="C69" s="288"/>
      <c r="D69" s="210"/>
      <c r="E69" s="210"/>
      <c r="F69" s="286"/>
      <c r="G69" s="115"/>
    </row>
    <row r="70" spans="1:7">
      <c r="A70" s="261"/>
      <c r="B70" s="120" t="s">
        <v>237</v>
      </c>
      <c r="C70" s="288"/>
      <c r="D70" s="210"/>
      <c r="E70" s="210"/>
      <c r="F70" s="286"/>
      <c r="G70" s="115"/>
    </row>
    <row r="71" spans="1:7">
      <c r="A71" s="261"/>
      <c r="B71" s="120" t="s">
        <v>238</v>
      </c>
      <c r="C71" s="288"/>
      <c r="D71" s="210"/>
      <c r="E71" s="210"/>
      <c r="F71" s="286"/>
      <c r="G71" s="115"/>
    </row>
    <row r="72" spans="1:7">
      <c r="A72" s="261"/>
      <c r="B72" s="120" t="s">
        <v>239</v>
      </c>
      <c r="C72" s="288"/>
      <c r="D72" s="210"/>
      <c r="E72" s="210"/>
      <c r="F72" s="286"/>
      <c r="G72" s="115"/>
    </row>
    <row r="73" spans="1:7" ht="40.75">
      <c r="A73" s="261"/>
      <c r="B73" s="120" t="s">
        <v>240</v>
      </c>
      <c r="C73" s="288"/>
      <c r="D73" s="210"/>
      <c r="E73" s="210"/>
      <c r="F73" s="286"/>
      <c r="G73" s="115"/>
    </row>
    <row r="74" spans="1:7" ht="27.2">
      <c r="A74" s="261"/>
      <c r="B74" s="54" t="s">
        <v>241</v>
      </c>
      <c r="C74" s="289"/>
      <c r="D74" s="210" t="s">
        <v>34</v>
      </c>
      <c r="E74" s="280">
        <v>1</v>
      </c>
      <c r="F74" s="286"/>
      <c r="G74" s="115">
        <f>IF(E74="","",F74*E74)</f>
        <v>0</v>
      </c>
    </row>
    <row r="75" spans="1:7" ht="16.3">
      <c r="A75" s="283" t="s">
        <v>242</v>
      </c>
      <c r="B75" s="111" t="s">
        <v>243</v>
      </c>
      <c r="C75" s="457"/>
      <c r="D75" s="210"/>
      <c r="E75" s="280"/>
      <c r="F75" s="286"/>
      <c r="G75" s="115" t="str">
        <f>IF(E75="","",F75*E75)</f>
        <v/>
      </c>
    </row>
    <row r="76" spans="1:7" ht="27.2">
      <c r="A76" s="283"/>
      <c r="B76" s="118" t="s">
        <v>244</v>
      </c>
      <c r="C76" s="457"/>
      <c r="D76" s="210"/>
      <c r="E76" s="280"/>
      <c r="F76" s="286"/>
      <c r="G76" s="115"/>
    </row>
    <row r="77" spans="1:7" ht="27.2">
      <c r="A77" s="283"/>
      <c r="B77" s="798" t="s">
        <v>245</v>
      </c>
      <c r="C77" s="457"/>
      <c r="D77" s="210"/>
      <c r="E77" s="280"/>
      <c r="F77" s="286"/>
      <c r="G77" s="115"/>
    </row>
    <row r="78" spans="1:7" ht="27.2">
      <c r="A78" s="283"/>
      <c r="B78" s="798" t="s">
        <v>246</v>
      </c>
      <c r="C78" s="457"/>
      <c r="D78" s="210"/>
      <c r="E78" s="280"/>
      <c r="F78" s="286"/>
      <c r="G78" s="115"/>
    </row>
    <row r="79" spans="1:7" ht="27.2">
      <c r="A79" s="283"/>
      <c r="B79" s="798" t="s">
        <v>247</v>
      </c>
      <c r="C79" s="457"/>
      <c r="D79" s="210"/>
      <c r="E79" s="280"/>
      <c r="F79" s="286"/>
      <c r="G79" s="115"/>
    </row>
    <row r="80" spans="1:7" ht="16.3">
      <c r="A80" s="283"/>
      <c r="B80" s="118" t="s">
        <v>248</v>
      </c>
      <c r="C80" s="457"/>
      <c r="D80" s="210"/>
      <c r="E80" s="280"/>
      <c r="F80" s="286"/>
      <c r="G80" s="115"/>
    </row>
    <row r="81" spans="1:7" ht="27.2">
      <c r="A81" s="283"/>
      <c r="B81" s="118" t="s">
        <v>249</v>
      </c>
      <c r="C81" s="457"/>
      <c r="D81" s="210"/>
      <c r="E81" s="280"/>
      <c r="F81" s="286"/>
      <c r="G81" s="115"/>
    </row>
    <row r="82" spans="1:7" ht="16.3">
      <c r="A82" s="283"/>
      <c r="B82" s="118" t="s">
        <v>250</v>
      </c>
      <c r="C82" s="457"/>
      <c r="D82" s="210"/>
      <c r="E82" s="280"/>
      <c r="F82" s="286"/>
      <c r="G82" s="115"/>
    </row>
    <row r="83" spans="1:7" ht="27.2">
      <c r="A83" s="283"/>
      <c r="B83" s="118" t="s">
        <v>251</v>
      </c>
      <c r="C83" s="457"/>
      <c r="D83" s="210"/>
      <c r="E83" s="280"/>
      <c r="F83" s="286"/>
      <c r="G83" s="115"/>
    </row>
    <row r="84" spans="1:7" ht="16.3">
      <c r="A84" s="283"/>
      <c r="B84" s="118" t="s">
        <v>200</v>
      </c>
      <c r="C84" s="457"/>
      <c r="D84" s="210"/>
      <c r="E84" s="280"/>
      <c r="F84" s="286"/>
      <c r="G84" s="115"/>
    </row>
    <row r="85" spans="1:7" ht="16.3">
      <c r="A85" s="283"/>
      <c r="B85" s="798" t="s">
        <v>252</v>
      </c>
      <c r="C85" s="457"/>
      <c r="D85" s="210"/>
      <c r="E85" s="280"/>
      <c r="F85" s="286"/>
      <c r="G85" s="115"/>
    </row>
    <row r="86" spans="1:7" ht="16.3">
      <c r="A86" s="283"/>
      <c r="B86" s="798" t="s">
        <v>253</v>
      </c>
      <c r="C86" s="457"/>
      <c r="D86" s="210"/>
      <c r="E86" s="280"/>
      <c r="F86" s="286"/>
      <c r="G86" s="115"/>
    </row>
    <row r="87" spans="1:7" ht="27.2">
      <c r="A87" s="283"/>
      <c r="B87" s="54" t="s">
        <v>254</v>
      </c>
      <c r="C87" s="457"/>
      <c r="D87" s="210" t="s">
        <v>34</v>
      </c>
      <c r="E87" s="280">
        <v>1</v>
      </c>
      <c r="F87" s="286"/>
      <c r="G87" s="115">
        <f t="shared" ref="G87:G95" si="2">IF(E87="","",F87*E87)</f>
        <v>0</v>
      </c>
    </row>
    <row r="88" spans="1:7" ht="16.3">
      <c r="A88" s="283" t="s">
        <v>255</v>
      </c>
      <c r="B88" s="49" t="s">
        <v>256</v>
      </c>
      <c r="C88" s="291"/>
      <c r="D88" s="210" t="s">
        <v>46</v>
      </c>
      <c r="E88" s="210"/>
      <c r="F88" s="52"/>
      <c r="G88" s="115" t="str">
        <f t="shared" si="2"/>
        <v/>
      </c>
    </row>
    <row r="89" spans="1:7" ht="40.75">
      <c r="A89" s="283"/>
      <c r="B89" s="297" t="s">
        <v>257</v>
      </c>
      <c r="C89" s="291"/>
      <c r="D89" s="210"/>
      <c r="E89" s="210"/>
      <c r="F89" s="52"/>
      <c r="G89" s="115" t="str">
        <f t="shared" si="2"/>
        <v/>
      </c>
    </row>
    <row r="90" spans="1:7">
      <c r="A90" s="231"/>
      <c r="B90" s="120" t="s">
        <v>258</v>
      </c>
      <c r="C90" s="293"/>
      <c r="D90" s="51" t="s">
        <v>34</v>
      </c>
      <c r="E90" s="210">
        <v>1</v>
      </c>
      <c r="F90" s="52"/>
      <c r="G90" s="115">
        <f t="shared" si="2"/>
        <v>0</v>
      </c>
    </row>
    <row r="91" spans="1:7" ht="16.3">
      <c r="A91" s="290" t="s">
        <v>259</v>
      </c>
      <c r="B91" s="49" t="s">
        <v>260</v>
      </c>
      <c r="C91" s="293"/>
      <c r="D91" s="51"/>
      <c r="E91" s="210"/>
      <c r="F91" s="52"/>
      <c r="G91" s="115" t="str">
        <f t="shared" si="2"/>
        <v/>
      </c>
    </row>
    <row r="92" spans="1:7" ht="163.05000000000001">
      <c r="A92" s="231"/>
      <c r="B92" s="120" t="s">
        <v>261</v>
      </c>
      <c r="C92" s="293"/>
      <c r="D92" s="51"/>
      <c r="E92" s="210"/>
      <c r="F92" s="52"/>
      <c r="G92" s="115" t="str">
        <f t="shared" si="2"/>
        <v/>
      </c>
    </row>
    <row r="93" spans="1:7">
      <c r="A93" s="231"/>
      <c r="B93" s="54" t="s">
        <v>262</v>
      </c>
      <c r="C93" s="293"/>
      <c r="D93" s="51"/>
      <c r="E93" s="210"/>
      <c r="F93" s="52"/>
      <c r="G93" s="115" t="str">
        <f t="shared" si="2"/>
        <v/>
      </c>
    </row>
    <row r="94" spans="1:7">
      <c r="A94" s="231"/>
      <c r="B94" s="120" t="s">
        <v>263</v>
      </c>
      <c r="C94" s="293"/>
      <c r="D94" s="51" t="s">
        <v>34</v>
      </c>
      <c r="E94" s="210">
        <v>1</v>
      </c>
      <c r="F94" s="52"/>
      <c r="G94" s="115">
        <f t="shared" si="2"/>
        <v>0</v>
      </c>
    </row>
    <row r="95" spans="1:7">
      <c r="A95" s="231"/>
      <c r="B95" s="120" t="s">
        <v>264</v>
      </c>
      <c r="C95" s="293"/>
      <c r="D95" s="51" t="s">
        <v>34</v>
      </c>
      <c r="E95" s="210">
        <v>1</v>
      </c>
      <c r="F95" s="52"/>
      <c r="G95" s="115">
        <f t="shared" si="2"/>
        <v>0</v>
      </c>
    </row>
    <row r="96" spans="1:7" ht="16.3">
      <c r="A96" s="48" t="s">
        <v>265</v>
      </c>
      <c r="B96" s="530" t="s">
        <v>266</v>
      </c>
      <c r="C96" s="293"/>
      <c r="D96" s="210"/>
      <c r="E96" s="296"/>
      <c r="F96" s="52"/>
      <c r="G96" s="24" t="str">
        <f t="shared" ref="G96:G101" si="3">IF(E96="","",F96*E96)</f>
        <v/>
      </c>
    </row>
    <row r="97" spans="1:7" ht="67.95">
      <c r="A97" s="528"/>
      <c r="B97" s="801" t="s">
        <v>267</v>
      </c>
      <c r="C97" s="293"/>
      <c r="D97" s="210"/>
      <c r="E97" s="296"/>
      <c r="F97" s="52"/>
      <c r="G97" s="24" t="str">
        <f t="shared" si="3"/>
        <v/>
      </c>
    </row>
    <row r="98" spans="1:7" ht="54.35">
      <c r="A98" s="528"/>
      <c r="B98" s="797" t="s">
        <v>268</v>
      </c>
      <c r="C98" s="293"/>
      <c r="D98" s="210" t="s">
        <v>34</v>
      </c>
      <c r="E98" s="296">
        <v>14</v>
      </c>
      <c r="F98" s="52"/>
      <c r="G98" s="24">
        <f t="shared" si="3"/>
        <v>0</v>
      </c>
    </row>
    <row r="99" spans="1:7" ht="54.35">
      <c r="A99" s="528"/>
      <c r="B99" s="797" t="s">
        <v>269</v>
      </c>
      <c r="C99" s="293"/>
      <c r="D99" s="210" t="s">
        <v>34</v>
      </c>
      <c r="E99" s="296">
        <v>3</v>
      </c>
      <c r="F99" s="52"/>
      <c r="G99" s="24">
        <f t="shared" si="3"/>
        <v>0</v>
      </c>
    </row>
    <row r="100" spans="1:7" ht="40.75">
      <c r="A100" s="528"/>
      <c r="B100" s="797" t="s">
        <v>270</v>
      </c>
      <c r="C100" s="293"/>
      <c r="D100" s="210" t="s">
        <v>34</v>
      </c>
      <c r="E100" s="296">
        <v>1</v>
      </c>
      <c r="F100" s="52"/>
      <c r="G100" s="24">
        <f t="shared" si="3"/>
        <v>0</v>
      </c>
    </row>
    <row r="101" spans="1:7" ht="16.3">
      <c r="A101" s="48" t="s">
        <v>271</v>
      </c>
      <c r="B101" s="530" t="s">
        <v>272</v>
      </c>
      <c r="C101" s="531"/>
      <c r="D101" s="532"/>
      <c r="E101" s="533"/>
      <c r="F101" s="52"/>
      <c r="G101" s="24" t="str">
        <f t="shared" si="3"/>
        <v/>
      </c>
    </row>
    <row r="102" spans="1:7" ht="122.3">
      <c r="A102" s="48"/>
      <c r="B102" s="534" t="s">
        <v>273</v>
      </c>
      <c r="C102" s="535"/>
      <c r="D102" s="536"/>
      <c r="E102" s="537"/>
      <c r="F102" s="52"/>
      <c r="G102" s="24"/>
    </row>
    <row r="103" spans="1:7" ht="15.8" customHeight="1">
      <c r="A103" s="48"/>
      <c r="B103" s="799" t="s">
        <v>274</v>
      </c>
      <c r="C103" s="535"/>
      <c r="D103" s="536"/>
      <c r="E103" s="537"/>
      <c r="F103" s="52"/>
      <c r="G103" s="24"/>
    </row>
    <row r="104" spans="1:7">
      <c r="A104" s="48"/>
      <c r="B104" s="27" t="s">
        <v>275</v>
      </c>
      <c r="C104" s="535"/>
      <c r="D104" s="536"/>
      <c r="E104" s="537"/>
      <c r="F104" s="52"/>
      <c r="G104" s="24"/>
    </row>
    <row r="105" spans="1:7">
      <c r="A105" s="48"/>
      <c r="B105" s="27" t="s">
        <v>276</v>
      </c>
      <c r="C105" s="535"/>
      <c r="D105" s="536"/>
      <c r="E105" s="537"/>
      <c r="F105" s="52"/>
      <c r="G105" s="24"/>
    </row>
    <row r="106" spans="1:7">
      <c r="A106" s="48"/>
      <c r="B106" s="27" t="s">
        <v>277</v>
      </c>
      <c r="C106" s="535"/>
      <c r="D106" s="536"/>
      <c r="E106" s="537"/>
      <c r="F106" s="52"/>
      <c r="G106" s="24"/>
    </row>
    <row r="107" spans="1:7" ht="32.6">
      <c r="A107" s="48"/>
      <c r="B107" s="538" t="s">
        <v>278</v>
      </c>
      <c r="C107" s="535"/>
      <c r="D107" s="536"/>
      <c r="E107" s="537"/>
      <c r="F107" s="52"/>
      <c r="G107" s="24"/>
    </row>
    <row r="108" spans="1:7" ht="27.2">
      <c r="A108" s="48"/>
      <c r="B108" s="539" t="s">
        <v>279</v>
      </c>
      <c r="C108" s="535"/>
      <c r="D108" s="216"/>
      <c r="E108" s="540"/>
      <c r="F108" s="52"/>
      <c r="G108" s="24"/>
    </row>
    <row r="109" spans="1:7">
      <c r="A109" s="48"/>
      <c r="B109" s="534" t="s">
        <v>280</v>
      </c>
      <c r="C109" s="535"/>
      <c r="D109" s="216" t="s">
        <v>34</v>
      </c>
      <c r="E109" s="540">
        <v>17</v>
      </c>
      <c r="F109" s="52"/>
      <c r="G109" s="24">
        <f>IF(E109="","",F109*E109)</f>
        <v>0</v>
      </c>
    </row>
    <row r="110" spans="1:7" ht="16.3">
      <c r="A110" s="48" t="s">
        <v>281</v>
      </c>
      <c r="B110" s="530" t="s">
        <v>282</v>
      </c>
      <c r="C110" s="535"/>
      <c r="D110" s="216"/>
      <c r="E110" s="540"/>
      <c r="F110" s="52"/>
      <c r="G110" s="24"/>
    </row>
    <row r="111" spans="1:7" ht="27.2">
      <c r="A111" s="48"/>
      <c r="B111" s="223" t="s">
        <v>283</v>
      </c>
      <c r="C111" s="535"/>
      <c r="D111" s="216"/>
      <c r="E111" s="540"/>
      <c r="F111" s="52"/>
      <c r="G111" s="24"/>
    </row>
    <row r="112" spans="1:7" ht="95.1">
      <c r="A112" s="48"/>
      <c r="B112" s="534" t="s">
        <v>284</v>
      </c>
      <c r="C112" s="535"/>
      <c r="D112" s="216"/>
      <c r="E112" s="540"/>
      <c r="F112" s="52"/>
      <c r="G112" s="24"/>
    </row>
    <row r="113" spans="1:7">
      <c r="A113" s="48"/>
      <c r="B113" s="27" t="s">
        <v>285</v>
      </c>
      <c r="C113" s="535"/>
      <c r="D113" s="216"/>
      <c r="E113" s="540"/>
      <c r="F113" s="52"/>
      <c r="G113" s="24"/>
    </row>
    <row r="114" spans="1:7">
      <c r="A114" s="48"/>
      <c r="B114" s="27" t="s">
        <v>286</v>
      </c>
      <c r="C114" s="535"/>
      <c r="D114" s="216"/>
      <c r="E114" s="540"/>
      <c r="F114" s="52"/>
      <c r="G114" s="24"/>
    </row>
    <row r="115" spans="1:7" ht="27.2">
      <c r="A115" s="48"/>
      <c r="B115" s="27" t="s">
        <v>287</v>
      </c>
      <c r="C115" s="535"/>
      <c r="D115" s="216"/>
      <c r="E115" s="540"/>
      <c r="F115" s="52"/>
      <c r="G115" s="24"/>
    </row>
    <row r="116" spans="1:7">
      <c r="A116" s="48"/>
      <c r="B116" s="27" t="s">
        <v>288</v>
      </c>
      <c r="C116" s="535"/>
      <c r="D116" s="216"/>
      <c r="E116" s="540"/>
      <c r="F116" s="52"/>
      <c r="G116" s="24"/>
    </row>
    <row r="117" spans="1:7" ht="27.2">
      <c r="A117" s="48"/>
      <c r="B117" s="27" t="s">
        <v>289</v>
      </c>
      <c r="C117" s="535"/>
      <c r="D117" s="216"/>
      <c r="E117" s="540"/>
      <c r="F117" s="52"/>
      <c r="G117" s="24"/>
    </row>
    <row r="118" spans="1:7" ht="21.75">
      <c r="A118" s="48"/>
      <c r="B118" s="538" t="s">
        <v>290</v>
      </c>
      <c r="C118" s="535"/>
      <c r="D118" s="216"/>
      <c r="E118" s="540"/>
      <c r="F118" s="52"/>
      <c r="G118" s="24"/>
    </row>
    <row r="119" spans="1:7" ht="27.2">
      <c r="A119" s="48"/>
      <c r="B119" s="539" t="s">
        <v>291</v>
      </c>
      <c r="C119" s="535"/>
      <c r="D119" s="216" t="s">
        <v>34</v>
      </c>
      <c r="E119" s="540">
        <v>0</v>
      </c>
      <c r="F119" s="52"/>
      <c r="G119" s="24">
        <f>IF(E119="","",F119*E119)</f>
        <v>0</v>
      </c>
    </row>
    <row r="120" spans="1:7" ht="16.3">
      <c r="A120" s="48" t="s">
        <v>292</v>
      </c>
      <c r="B120" s="530" t="s">
        <v>293</v>
      </c>
      <c r="C120" s="535"/>
      <c r="D120" s="216"/>
      <c r="E120" s="540"/>
      <c r="F120" s="52"/>
      <c r="G120" s="24"/>
    </row>
    <row r="121" spans="1:7" ht="40.75">
      <c r="A121" s="48"/>
      <c r="B121" s="534" t="s">
        <v>294</v>
      </c>
      <c r="C121" s="535"/>
      <c r="D121" s="216"/>
      <c r="E121" s="540"/>
      <c r="F121" s="52"/>
      <c r="G121" s="24"/>
    </row>
    <row r="122" spans="1:7">
      <c r="A122" s="48"/>
      <c r="B122" s="799" t="s">
        <v>295</v>
      </c>
      <c r="C122" s="535"/>
      <c r="D122" s="216"/>
      <c r="E122" s="540"/>
      <c r="F122" s="52"/>
      <c r="G122" s="24"/>
    </row>
    <row r="123" spans="1:7">
      <c r="A123" s="48"/>
      <c r="B123" s="799" t="s">
        <v>296</v>
      </c>
      <c r="C123" s="535"/>
      <c r="D123" s="216"/>
      <c r="E123" s="540"/>
      <c r="F123" s="52"/>
      <c r="G123" s="24"/>
    </row>
    <row r="124" spans="1:7">
      <c r="A124" s="48"/>
      <c r="B124" s="799" t="s">
        <v>297</v>
      </c>
      <c r="C124" s="535"/>
      <c r="D124" s="216"/>
      <c r="E124" s="540"/>
      <c r="F124" s="52"/>
      <c r="G124" s="24"/>
    </row>
    <row r="125" spans="1:7">
      <c r="A125" s="48"/>
      <c r="B125" s="799" t="s">
        <v>298</v>
      </c>
      <c r="C125" s="535"/>
      <c r="D125" s="216"/>
      <c r="E125" s="540"/>
      <c r="F125" s="52"/>
      <c r="G125" s="24"/>
    </row>
    <row r="126" spans="1:7">
      <c r="A126" s="48"/>
      <c r="B126" s="799" t="s">
        <v>299</v>
      </c>
      <c r="C126" s="535"/>
      <c r="D126" s="216"/>
      <c r="E126" s="540"/>
      <c r="F126" s="52"/>
      <c r="G126" s="24"/>
    </row>
    <row r="127" spans="1:7" ht="21.75">
      <c r="A127" s="48"/>
      <c r="B127" s="538" t="s">
        <v>300</v>
      </c>
      <c r="C127" s="535"/>
      <c r="D127" s="216"/>
      <c r="E127" s="540"/>
      <c r="F127" s="52"/>
      <c r="G127" s="24"/>
    </row>
    <row r="128" spans="1:7" ht="27.2">
      <c r="A128" s="48"/>
      <c r="B128" s="539" t="s">
        <v>301</v>
      </c>
      <c r="C128" s="535"/>
      <c r="D128" s="216" t="s">
        <v>34</v>
      </c>
      <c r="E128" s="540">
        <v>1</v>
      </c>
      <c r="F128" s="52"/>
      <c r="G128" s="24">
        <f>IF(E128="","",F128*E128)</f>
        <v>0</v>
      </c>
    </row>
    <row r="129" spans="1:7" ht="16.3">
      <c r="A129" s="541" t="s">
        <v>302</v>
      </c>
      <c r="B129" s="49" t="s">
        <v>303</v>
      </c>
      <c r="C129" s="525"/>
      <c r="D129" s="526"/>
      <c r="E129" s="526"/>
      <c r="F129" s="542"/>
      <c r="G129" s="24" t="str">
        <f t="shared" ref="G129:G136" si="4">IF(E129="","",F129*E129)</f>
        <v/>
      </c>
    </row>
    <row r="130" spans="1:7" s="478" customFormat="1" ht="67.95">
      <c r="A130" s="541"/>
      <c r="B130" s="118" t="s">
        <v>304</v>
      </c>
      <c r="C130" s="525"/>
      <c r="D130" s="543"/>
      <c r="E130" s="543"/>
      <c r="F130" s="544"/>
      <c r="G130" s="545" t="str">
        <f t="shared" si="4"/>
        <v/>
      </c>
    </row>
    <row r="131" spans="1:7" ht="16.3">
      <c r="A131" s="541"/>
      <c r="B131" s="282" t="s">
        <v>305</v>
      </c>
      <c r="C131" s="525"/>
      <c r="D131" s="526"/>
      <c r="E131" s="526"/>
      <c r="F131" s="542"/>
      <c r="G131" s="24" t="str">
        <f t="shared" si="4"/>
        <v/>
      </c>
    </row>
    <row r="132" spans="1:7">
      <c r="A132" s="541"/>
      <c r="B132" s="120" t="s">
        <v>306</v>
      </c>
      <c r="C132" s="507"/>
      <c r="D132" s="71"/>
      <c r="E132" s="210"/>
      <c r="F132" s="370"/>
      <c r="G132" s="24" t="str">
        <f t="shared" si="4"/>
        <v/>
      </c>
    </row>
    <row r="133" spans="1:7">
      <c r="A133" s="541"/>
      <c r="B133" s="120" t="s">
        <v>307</v>
      </c>
      <c r="C133" s="507"/>
      <c r="D133" s="51" t="s">
        <v>308</v>
      </c>
      <c r="E133" s="402">
        <v>3</v>
      </c>
      <c r="F133" s="52"/>
      <c r="G133" s="24">
        <f t="shared" si="4"/>
        <v>0</v>
      </c>
    </row>
    <row r="134" spans="1:7">
      <c r="A134" s="541"/>
      <c r="B134" s="120" t="s">
        <v>309</v>
      </c>
      <c r="C134" s="507"/>
      <c r="D134" s="51" t="s">
        <v>308</v>
      </c>
      <c r="E134" s="402">
        <v>2</v>
      </c>
      <c r="F134" s="52"/>
      <c r="G134" s="24">
        <f t="shared" si="4"/>
        <v>0</v>
      </c>
    </row>
    <row r="135" spans="1:7">
      <c r="A135" s="541"/>
      <c r="B135" s="120" t="s">
        <v>310</v>
      </c>
      <c r="C135" s="507"/>
      <c r="D135" s="51" t="s">
        <v>308</v>
      </c>
      <c r="E135" s="402">
        <v>2</v>
      </c>
      <c r="F135" s="52"/>
      <c r="G135" s="24">
        <f t="shared" si="4"/>
        <v>0</v>
      </c>
    </row>
    <row r="136" spans="1:7">
      <c r="A136" s="541"/>
      <c r="B136" s="120" t="s">
        <v>280</v>
      </c>
      <c r="C136" s="507"/>
      <c r="D136" s="51" t="s">
        <v>308</v>
      </c>
      <c r="E136" s="402">
        <v>1</v>
      </c>
      <c r="F136" s="52"/>
      <c r="G136" s="24">
        <f t="shared" si="4"/>
        <v>0</v>
      </c>
    </row>
    <row r="137" spans="1:7" ht="16.3">
      <c r="A137" s="541" t="s">
        <v>311</v>
      </c>
      <c r="B137" s="546" t="s">
        <v>312</v>
      </c>
      <c r="C137" s="547"/>
      <c r="D137" s="548"/>
      <c r="E137" s="549"/>
      <c r="F137" s="550"/>
      <c r="G137" s="551" t="str">
        <f>IF(E137="","",E137*F137)</f>
        <v/>
      </c>
    </row>
    <row r="138" spans="1:7">
      <c r="A138" s="552"/>
      <c r="B138" s="553" t="s">
        <v>313</v>
      </c>
      <c r="C138" s="554"/>
      <c r="D138" s="536"/>
      <c r="E138" s="216"/>
      <c r="F138" s="555"/>
      <c r="G138" s="551" t="str">
        <f>IF(E138="","",E138*F138)</f>
        <v/>
      </c>
    </row>
    <row r="139" spans="1:7">
      <c r="A139" s="552"/>
      <c r="B139" s="553" t="s">
        <v>280</v>
      </c>
      <c r="C139" s="554"/>
      <c r="D139" s="556" t="s">
        <v>34</v>
      </c>
      <c r="E139" s="557">
        <v>34</v>
      </c>
      <c r="F139" s="558"/>
      <c r="G139" s="551">
        <f>IF(E139="","",E139*F139)</f>
        <v>0</v>
      </c>
    </row>
    <row r="140" spans="1:7" ht="16.3">
      <c r="A140" s="283" t="s">
        <v>314</v>
      </c>
      <c r="B140" s="49" t="s">
        <v>315</v>
      </c>
      <c r="C140" s="291"/>
      <c r="D140" s="210" t="s">
        <v>46</v>
      </c>
      <c r="E140" s="280"/>
      <c r="F140" s="286"/>
      <c r="G140" s="115" t="str">
        <f t="shared" ref="G140:G145" si="5">IF(E140="","",F140*E140)</f>
        <v/>
      </c>
    </row>
    <row r="141" spans="1:7" ht="27.2">
      <c r="A141" s="287"/>
      <c r="B141" s="118" t="s">
        <v>316</v>
      </c>
      <c r="C141" s="291"/>
      <c r="D141" s="210"/>
      <c r="E141" s="280"/>
      <c r="F141" s="286"/>
      <c r="G141" s="115" t="str">
        <f t="shared" si="5"/>
        <v/>
      </c>
    </row>
    <row r="142" spans="1:7">
      <c r="A142" s="287"/>
      <c r="B142" s="120" t="s">
        <v>307</v>
      </c>
      <c r="C142" s="507"/>
      <c r="D142" s="51" t="s">
        <v>308</v>
      </c>
      <c r="E142" s="402">
        <v>1</v>
      </c>
      <c r="F142" s="52"/>
      <c r="G142" s="24">
        <f t="shared" si="5"/>
        <v>0</v>
      </c>
    </row>
    <row r="143" spans="1:7">
      <c r="A143" s="287"/>
      <c r="B143" s="120" t="s">
        <v>309</v>
      </c>
      <c r="C143" s="291"/>
      <c r="D143" s="210" t="s">
        <v>34</v>
      </c>
      <c r="E143" s="280">
        <v>1</v>
      </c>
      <c r="F143" s="286"/>
      <c r="G143" s="115">
        <f t="shared" si="5"/>
        <v>0</v>
      </c>
    </row>
    <row r="144" spans="1:7">
      <c r="A144" s="287"/>
      <c r="B144" s="120" t="s">
        <v>310</v>
      </c>
      <c r="C144" s="291"/>
      <c r="D144" s="210" t="s">
        <v>34</v>
      </c>
      <c r="E144" s="280">
        <v>1</v>
      </c>
      <c r="F144" s="286"/>
      <c r="G144" s="115">
        <f t="shared" si="5"/>
        <v>0</v>
      </c>
    </row>
    <row r="145" spans="1:7">
      <c r="A145" s="287"/>
      <c r="B145" s="120" t="s">
        <v>280</v>
      </c>
      <c r="C145" s="291"/>
      <c r="D145" s="210" t="s">
        <v>34</v>
      </c>
      <c r="E145" s="280">
        <v>1</v>
      </c>
      <c r="F145" s="286"/>
      <c r="G145" s="115">
        <f t="shared" si="5"/>
        <v>0</v>
      </c>
    </row>
    <row r="146" spans="1:7" ht="16.3">
      <c r="A146" s="559" t="s">
        <v>317</v>
      </c>
      <c r="B146" s="546" t="s">
        <v>318</v>
      </c>
      <c r="C146" s="547"/>
      <c r="D146" s="548"/>
      <c r="E146" s="560"/>
      <c r="F146" s="550"/>
      <c r="G146" s="551" t="str">
        <f>IF(E146="","",E146*F146)</f>
        <v/>
      </c>
    </row>
    <row r="147" spans="1:7" ht="41.3" customHeight="1">
      <c r="A147" s="552"/>
      <c r="B147" s="553" t="s">
        <v>319</v>
      </c>
      <c r="C147" s="554"/>
      <c r="D147" s="556"/>
      <c r="E147" s="216"/>
      <c r="F147" s="555"/>
      <c r="G147" s="551" t="str">
        <f>IF(E147="","",E147*F147)</f>
        <v/>
      </c>
    </row>
    <row r="148" spans="1:7">
      <c r="A148" s="552"/>
      <c r="B148" s="553" t="s">
        <v>320</v>
      </c>
      <c r="C148" s="561"/>
      <c r="D148" s="556" t="s">
        <v>34</v>
      </c>
      <c r="E148" s="557">
        <v>6</v>
      </c>
      <c r="F148" s="558"/>
      <c r="G148" s="551">
        <f>IF(E148="","",E148*F148)</f>
        <v>0</v>
      </c>
    </row>
    <row r="149" spans="1:7" ht="16.3">
      <c r="A149" s="559" t="s">
        <v>321</v>
      </c>
      <c r="B149" s="49" t="s">
        <v>322</v>
      </c>
      <c r="C149" s="299"/>
      <c r="D149" s="210" t="s">
        <v>46</v>
      </c>
      <c r="E149" s="280"/>
      <c r="F149" s="286"/>
      <c r="G149" s="115" t="str">
        <f>IF(E149="","",F149*E149)</f>
        <v/>
      </c>
    </row>
    <row r="150" spans="1:7" ht="27.2">
      <c r="A150" s="528"/>
      <c r="B150" s="118" t="s">
        <v>323</v>
      </c>
      <c r="C150" s="299"/>
      <c r="D150" s="210" t="s">
        <v>34</v>
      </c>
      <c r="E150" s="280">
        <v>4</v>
      </c>
      <c r="F150" s="286"/>
      <c r="G150" s="115">
        <f>IF(E150="","",F150*E150)</f>
        <v>0</v>
      </c>
    </row>
    <row r="151" spans="1:7" ht="16.3">
      <c r="A151" s="559" t="s">
        <v>324</v>
      </c>
      <c r="B151" s="49" t="s">
        <v>325</v>
      </c>
      <c r="C151" s="299"/>
      <c r="D151" s="51"/>
      <c r="E151" s="303"/>
      <c r="F151" s="286"/>
      <c r="G151" s="115" t="str">
        <f>IF(E151="","",F151*E151)</f>
        <v/>
      </c>
    </row>
    <row r="152" spans="1:7" ht="27.2">
      <c r="A152" s="528"/>
      <c r="B152" s="118" t="s">
        <v>326</v>
      </c>
      <c r="C152" s="299"/>
      <c r="D152" s="210" t="s">
        <v>34</v>
      </c>
      <c r="E152" s="280">
        <v>2</v>
      </c>
      <c r="F152" s="286"/>
      <c r="G152" s="115">
        <f>IF(E152="","",F152*E152)</f>
        <v>0</v>
      </c>
    </row>
    <row r="153" spans="1:7" ht="16.3">
      <c r="A153" s="48" t="s">
        <v>327</v>
      </c>
      <c r="B153" s="530" t="s">
        <v>328</v>
      </c>
      <c r="C153" s="562"/>
      <c r="D153" s="563"/>
      <c r="E153" s="564"/>
      <c r="F153" s="52"/>
      <c r="G153" s="24"/>
    </row>
    <row r="154" spans="1:7" ht="54.35">
      <c r="A154" s="48"/>
      <c r="B154" s="565" t="s">
        <v>329</v>
      </c>
      <c r="C154" s="531"/>
      <c r="D154" s="533"/>
      <c r="E154" s="533"/>
      <c r="F154" s="52"/>
      <c r="G154" s="24"/>
    </row>
    <row r="155" spans="1:7" ht="27.2">
      <c r="A155" s="48"/>
      <c r="B155" s="566" t="s">
        <v>330</v>
      </c>
      <c r="C155" s="567"/>
      <c r="D155" s="533"/>
      <c r="E155" s="533"/>
      <c r="F155" s="52"/>
      <c r="G155" s="24"/>
    </row>
    <row r="156" spans="1:7">
      <c r="A156" s="48"/>
      <c r="B156" s="565" t="s">
        <v>331</v>
      </c>
      <c r="C156" s="567"/>
      <c r="D156" s="533"/>
      <c r="E156" s="533"/>
      <c r="F156" s="52"/>
      <c r="G156" s="464" t="str">
        <f t="shared" ref="G156:G165" si="6">IF(E156="","",E156*F156)</f>
        <v/>
      </c>
    </row>
    <row r="157" spans="1:7">
      <c r="A157" s="48"/>
      <c r="B157" s="534" t="s">
        <v>332</v>
      </c>
      <c r="C157" s="568"/>
      <c r="D157" s="533" t="s">
        <v>39</v>
      </c>
      <c r="E157" s="533">
        <v>20</v>
      </c>
      <c r="F157" s="52"/>
      <c r="G157" s="464">
        <f t="shared" si="6"/>
        <v>0</v>
      </c>
    </row>
    <row r="158" spans="1:7">
      <c r="A158" s="48"/>
      <c r="B158" s="534" t="s">
        <v>333</v>
      </c>
      <c r="C158" s="568"/>
      <c r="D158" s="533" t="s">
        <v>39</v>
      </c>
      <c r="E158" s="533">
        <v>55</v>
      </c>
      <c r="F158" s="52"/>
      <c r="G158" s="464">
        <f t="shared" si="6"/>
        <v>0</v>
      </c>
    </row>
    <row r="159" spans="1:7">
      <c r="A159" s="48"/>
      <c r="B159" s="534" t="s">
        <v>334</v>
      </c>
      <c r="C159" s="568"/>
      <c r="D159" s="533" t="s">
        <v>39</v>
      </c>
      <c r="E159" s="533">
        <v>25</v>
      </c>
      <c r="F159" s="52"/>
      <c r="G159" s="464">
        <f t="shared" si="6"/>
        <v>0</v>
      </c>
    </row>
    <row r="160" spans="1:7">
      <c r="A160" s="48"/>
      <c r="B160" s="534" t="s">
        <v>335</v>
      </c>
      <c r="C160" s="568"/>
      <c r="D160" s="533" t="s">
        <v>39</v>
      </c>
      <c r="E160" s="533">
        <v>35</v>
      </c>
      <c r="F160" s="52"/>
      <c r="G160" s="464">
        <f t="shared" si="6"/>
        <v>0</v>
      </c>
    </row>
    <row r="161" spans="1:7">
      <c r="A161" s="48"/>
      <c r="B161" s="534" t="s">
        <v>336</v>
      </c>
      <c r="C161" s="568"/>
      <c r="D161" s="533" t="s">
        <v>39</v>
      </c>
      <c r="E161" s="533">
        <v>55</v>
      </c>
      <c r="F161" s="52"/>
      <c r="G161" s="464">
        <f t="shared" si="6"/>
        <v>0</v>
      </c>
    </row>
    <row r="162" spans="1:7">
      <c r="A162" s="552"/>
      <c r="B162" s="534" t="s">
        <v>337</v>
      </c>
      <c r="C162" s="568"/>
      <c r="D162" s="533" t="s">
        <v>39</v>
      </c>
      <c r="E162" s="533">
        <v>50</v>
      </c>
      <c r="F162" s="52"/>
      <c r="G162" s="464">
        <f t="shared" si="6"/>
        <v>0</v>
      </c>
    </row>
    <row r="163" spans="1:7">
      <c r="A163" s="552"/>
      <c r="B163" s="534" t="s">
        <v>338</v>
      </c>
      <c r="C163" s="568"/>
      <c r="D163" s="533" t="s">
        <v>39</v>
      </c>
      <c r="E163" s="533">
        <v>75</v>
      </c>
      <c r="F163" s="52"/>
      <c r="G163" s="464">
        <f t="shared" si="6"/>
        <v>0</v>
      </c>
    </row>
    <row r="164" spans="1:7" ht="16.3">
      <c r="A164" s="48" t="s">
        <v>339</v>
      </c>
      <c r="B164" s="569" t="s">
        <v>340</v>
      </c>
      <c r="C164" s="570"/>
      <c r="D164" s="571"/>
      <c r="E164" s="564"/>
      <c r="F164" s="52"/>
      <c r="G164" s="464" t="str">
        <f t="shared" si="6"/>
        <v/>
      </c>
    </row>
    <row r="165" spans="1:7">
      <c r="A165" s="48"/>
      <c r="B165" s="565" t="s">
        <v>341</v>
      </c>
      <c r="C165" s="531"/>
      <c r="D165" s="572"/>
      <c r="E165" s="533"/>
      <c r="F165" s="52"/>
      <c r="G165" s="464" t="str">
        <f t="shared" si="6"/>
        <v/>
      </c>
    </row>
    <row r="166" spans="1:7" ht="108.7">
      <c r="A166" s="48"/>
      <c r="B166" s="120" t="s">
        <v>342</v>
      </c>
      <c r="C166" s="531"/>
      <c r="D166" s="572"/>
      <c r="E166" s="533"/>
      <c r="F166" s="52"/>
      <c r="G166" s="464"/>
    </row>
    <row r="167" spans="1:7">
      <c r="A167" s="48"/>
      <c r="B167" s="566" t="s">
        <v>343</v>
      </c>
      <c r="C167" s="531"/>
      <c r="D167" s="572"/>
      <c r="E167" s="533"/>
      <c r="F167" s="52"/>
      <c r="G167" s="464" t="str">
        <f>IF(E167="","",E167*F167)</f>
        <v/>
      </c>
    </row>
    <row r="168" spans="1:7">
      <c r="A168" s="48"/>
      <c r="B168" s="120" t="s">
        <v>344</v>
      </c>
      <c r="C168" s="531"/>
      <c r="D168" s="572"/>
      <c r="E168" s="533"/>
      <c r="F168" s="52"/>
      <c r="G168" s="464"/>
    </row>
    <row r="169" spans="1:7">
      <c r="A169" s="48"/>
      <c r="B169" s="120" t="s">
        <v>345</v>
      </c>
      <c r="C169" s="531"/>
      <c r="D169" s="572" t="s">
        <v>39</v>
      </c>
      <c r="E169" s="533">
        <v>20</v>
      </c>
      <c r="F169" s="52"/>
      <c r="G169" s="464">
        <f t="shared" ref="G169:G177" si="7">IF(E169="","",E169*F169)</f>
        <v>0</v>
      </c>
    </row>
    <row r="170" spans="1:7">
      <c r="A170" s="48"/>
      <c r="B170" s="120" t="s">
        <v>346</v>
      </c>
      <c r="C170" s="531"/>
      <c r="D170" s="572" t="s">
        <v>39</v>
      </c>
      <c r="E170" s="533">
        <v>55</v>
      </c>
      <c r="F170" s="52"/>
      <c r="G170" s="464">
        <f t="shared" si="7"/>
        <v>0</v>
      </c>
    </row>
    <row r="171" spans="1:7">
      <c r="A171" s="48"/>
      <c r="B171" s="565" t="s">
        <v>347</v>
      </c>
      <c r="C171" s="531"/>
      <c r="D171" s="572" t="s">
        <v>39</v>
      </c>
      <c r="E171" s="533">
        <v>25</v>
      </c>
      <c r="F171" s="52"/>
      <c r="G171" s="464">
        <f t="shared" si="7"/>
        <v>0</v>
      </c>
    </row>
    <row r="172" spans="1:7">
      <c r="A172" s="48"/>
      <c r="B172" s="565" t="s">
        <v>348</v>
      </c>
      <c r="C172" s="531"/>
      <c r="D172" s="572" t="s">
        <v>39</v>
      </c>
      <c r="E172" s="533">
        <v>35</v>
      </c>
      <c r="F172" s="52"/>
      <c r="G172" s="464">
        <f t="shared" si="7"/>
        <v>0</v>
      </c>
    </row>
    <row r="173" spans="1:7">
      <c r="A173" s="48"/>
      <c r="B173" s="565" t="s">
        <v>349</v>
      </c>
      <c r="C173" s="531"/>
      <c r="D173" s="572" t="s">
        <v>39</v>
      </c>
      <c r="E173" s="533">
        <v>55</v>
      </c>
      <c r="F173" s="52"/>
      <c r="G173" s="464">
        <f t="shared" si="7"/>
        <v>0</v>
      </c>
    </row>
    <row r="174" spans="1:7">
      <c r="A174" s="48"/>
      <c r="B174" s="573" t="s">
        <v>350</v>
      </c>
      <c r="C174" s="531"/>
      <c r="D174" s="572" t="s">
        <v>39</v>
      </c>
      <c r="E174" s="533">
        <v>50</v>
      </c>
      <c r="F174" s="52"/>
      <c r="G174" s="464">
        <f t="shared" si="7"/>
        <v>0</v>
      </c>
    </row>
    <row r="175" spans="1:7">
      <c r="A175" s="48"/>
      <c r="B175" s="573" t="s">
        <v>351</v>
      </c>
      <c r="C175" s="531"/>
      <c r="D175" s="572" t="s">
        <v>39</v>
      </c>
      <c r="E175" s="533">
        <v>75</v>
      </c>
      <c r="F175" s="52"/>
      <c r="G175" s="464">
        <f t="shared" si="7"/>
        <v>0</v>
      </c>
    </row>
    <row r="176" spans="1:7" ht="16.3">
      <c r="A176" s="48" t="s">
        <v>352</v>
      </c>
      <c r="B176" s="569" t="s">
        <v>340</v>
      </c>
      <c r="C176" s="570"/>
      <c r="D176" s="571"/>
      <c r="E176" s="564"/>
      <c r="F176" s="52"/>
      <c r="G176" s="464" t="str">
        <f t="shared" si="7"/>
        <v/>
      </c>
    </row>
    <row r="177" spans="1:7">
      <c r="A177" s="48"/>
      <c r="B177" s="565" t="s">
        <v>353</v>
      </c>
      <c r="C177" s="531"/>
      <c r="D177" s="572"/>
      <c r="E177" s="533"/>
      <c r="F177" s="52"/>
      <c r="G177" s="464" t="str">
        <f t="shared" si="7"/>
        <v/>
      </c>
    </row>
    <row r="178" spans="1:7" ht="108.7">
      <c r="A178" s="48"/>
      <c r="B178" s="120" t="s">
        <v>342</v>
      </c>
      <c r="C178" s="531"/>
      <c r="D178" s="572"/>
      <c r="E178" s="533"/>
      <c r="F178" s="52"/>
      <c r="G178" s="464"/>
    </row>
    <row r="179" spans="1:7">
      <c r="A179" s="48"/>
      <c r="B179" s="566" t="s">
        <v>343</v>
      </c>
      <c r="C179" s="531"/>
      <c r="D179" s="572"/>
      <c r="E179" s="533"/>
      <c r="F179" s="52"/>
      <c r="G179" s="464" t="str">
        <f>IF(E179="","",E179*F179)</f>
        <v/>
      </c>
    </row>
    <row r="180" spans="1:7" ht="54.35">
      <c r="A180" s="48"/>
      <c r="B180" s="120" t="s">
        <v>354</v>
      </c>
      <c r="C180" s="531"/>
      <c r="D180" s="572"/>
      <c r="E180" s="533"/>
      <c r="F180" s="52"/>
      <c r="G180" s="464"/>
    </row>
    <row r="181" spans="1:7">
      <c r="A181" s="48"/>
      <c r="B181" s="566" t="s">
        <v>355</v>
      </c>
      <c r="C181" s="531"/>
      <c r="D181" s="572"/>
      <c r="E181" s="533"/>
      <c r="F181" s="52"/>
      <c r="G181" s="464"/>
    </row>
    <row r="182" spans="1:7">
      <c r="A182" s="48"/>
      <c r="B182" s="120" t="s">
        <v>344</v>
      </c>
      <c r="C182" s="531"/>
      <c r="D182" s="572"/>
      <c r="E182" s="533"/>
      <c r="F182" s="52"/>
      <c r="G182" s="464"/>
    </row>
    <row r="183" spans="1:7" s="478" customFormat="1" ht="27.2">
      <c r="A183" s="48"/>
      <c r="B183" s="573" t="s">
        <v>356</v>
      </c>
      <c r="C183" s="531"/>
      <c r="D183" s="532" t="s">
        <v>39</v>
      </c>
      <c r="E183" s="533">
        <v>15</v>
      </c>
      <c r="F183" s="52"/>
      <c r="G183" s="464">
        <f>IF(E183="","",E183*F183)</f>
        <v>0</v>
      </c>
    </row>
    <row r="184" spans="1:7" ht="16.3">
      <c r="A184" s="552" t="s">
        <v>357</v>
      </c>
      <c r="B184" s="277" t="s">
        <v>358</v>
      </c>
      <c r="C184" s="322"/>
      <c r="D184" s="323"/>
      <c r="E184" s="285"/>
      <c r="F184" s="324"/>
      <c r="G184" s="24" t="str">
        <f t="shared" ref="G184:G202" si="8">IF(E184="","",F184*E184)</f>
        <v/>
      </c>
    </row>
    <row r="185" spans="1:7" ht="81.55">
      <c r="A185" s="552"/>
      <c r="B185" s="27" t="s">
        <v>359</v>
      </c>
      <c r="C185" s="44"/>
      <c r="D185" s="71"/>
      <c r="E185" s="210"/>
      <c r="F185" s="208"/>
      <c r="G185" s="24" t="str">
        <f t="shared" si="8"/>
        <v/>
      </c>
    </row>
    <row r="186" spans="1:7">
      <c r="A186" s="552"/>
      <c r="B186" s="27" t="s">
        <v>360</v>
      </c>
      <c r="C186" s="44"/>
      <c r="D186" s="71" t="s">
        <v>39</v>
      </c>
      <c r="E186" s="210">
        <v>250</v>
      </c>
      <c r="F186" s="208"/>
      <c r="G186" s="24">
        <f t="shared" si="8"/>
        <v>0</v>
      </c>
    </row>
    <row r="187" spans="1:7">
      <c r="A187" s="552"/>
      <c r="B187" s="27" t="s">
        <v>361</v>
      </c>
      <c r="C187" s="44"/>
      <c r="D187" s="71" t="s">
        <v>39</v>
      </c>
      <c r="E187" s="210">
        <v>88</v>
      </c>
      <c r="F187" s="208"/>
      <c r="G187" s="24">
        <f t="shared" si="8"/>
        <v>0</v>
      </c>
    </row>
    <row r="188" spans="1:7">
      <c r="A188" s="552"/>
      <c r="B188" s="27" t="s">
        <v>362</v>
      </c>
      <c r="C188" s="44"/>
      <c r="D188" s="71" t="s">
        <v>39</v>
      </c>
      <c r="E188" s="210">
        <v>28</v>
      </c>
      <c r="F188" s="208"/>
      <c r="G188" s="24">
        <f t="shared" si="8"/>
        <v>0</v>
      </c>
    </row>
    <row r="189" spans="1:7" ht="16.3">
      <c r="A189" s="552" t="s">
        <v>363</v>
      </c>
      <c r="B189" s="277" t="s">
        <v>358</v>
      </c>
      <c r="C189" s="322"/>
      <c r="D189" s="323"/>
      <c r="E189" s="285"/>
      <c r="F189" s="324"/>
      <c r="G189" s="24" t="str">
        <f t="shared" si="8"/>
        <v/>
      </c>
    </row>
    <row r="190" spans="1:7" ht="81.55">
      <c r="A190" s="552"/>
      <c r="B190" s="27" t="s">
        <v>364</v>
      </c>
      <c r="C190" s="44"/>
      <c r="D190" s="71"/>
      <c r="E190" s="210"/>
      <c r="F190" s="208"/>
      <c r="G190" s="24" t="str">
        <f t="shared" si="8"/>
        <v/>
      </c>
    </row>
    <row r="191" spans="1:7">
      <c r="A191" s="552"/>
      <c r="B191" s="27" t="s">
        <v>360</v>
      </c>
      <c r="C191" s="44"/>
      <c r="D191" s="71" t="s">
        <v>39</v>
      </c>
      <c r="E191" s="210">
        <v>251</v>
      </c>
      <c r="F191" s="208"/>
      <c r="G191" s="24">
        <f t="shared" si="8"/>
        <v>0</v>
      </c>
    </row>
    <row r="192" spans="1:7">
      <c r="A192" s="552"/>
      <c r="B192" s="27" t="s">
        <v>365</v>
      </c>
      <c r="C192" s="44"/>
      <c r="D192" s="71" t="s">
        <v>39</v>
      </c>
      <c r="E192" s="210">
        <v>51</v>
      </c>
      <c r="F192" s="208"/>
      <c r="G192" s="24">
        <f t="shared" si="8"/>
        <v>0</v>
      </c>
    </row>
    <row r="193" spans="1:7">
      <c r="A193" s="552"/>
      <c r="B193" s="27" t="s">
        <v>362</v>
      </c>
      <c r="C193" s="44"/>
      <c r="D193" s="71" t="s">
        <v>39</v>
      </c>
      <c r="E193" s="210">
        <v>45</v>
      </c>
      <c r="F193" s="208"/>
      <c r="G193" s="24">
        <f t="shared" si="8"/>
        <v>0</v>
      </c>
    </row>
    <row r="194" spans="1:7">
      <c r="A194" s="552"/>
      <c r="B194" s="27" t="s">
        <v>366</v>
      </c>
      <c r="C194" s="44"/>
      <c r="D194" s="71" t="s">
        <v>39</v>
      </c>
      <c r="E194" s="210">
        <v>15</v>
      </c>
      <c r="F194" s="208"/>
      <c r="G194" s="24">
        <f t="shared" si="8"/>
        <v>0</v>
      </c>
    </row>
    <row r="195" spans="1:7" ht="16.3">
      <c r="A195" s="552" t="s">
        <v>367</v>
      </c>
      <c r="B195" s="277" t="s">
        <v>358</v>
      </c>
      <c r="C195" s="322"/>
      <c r="D195" s="323"/>
      <c r="E195" s="285"/>
      <c r="F195" s="324"/>
      <c r="G195" s="24" t="str">
        <f t="shared" si="8"/>
        <v/>
      </c>
    </row>
    <row r="196" spans="1:7" ht="81.55">
      <c r="A196" s="552"/>
      <c r="B196" s="27" t="s">
        <v>368</v>
      </c>
      <c r="C196" s="44"/>
      <c r="D196" s="71"/>
      <c r="E196" s="210"/>
      <c r="F196" s="208"/>
      <c r="G196" s="24" t="str">
        <f t="shared" si="8"/>
        <v/>
      </c>
    </row>
    <row r="197" spans="1:7">
      <c r="A197" s="552"/>
      <c r="B197" s="27" t="s">
        <v>369</v>
      </c>
      <c r="C197" s="44"/>
      <c r="D197" s="71" t="s">
        <v>39</v>
      </c>
      <c r="E197" s="210">
        <v>215</v>
      </c>
      <c r="F197" s="208"/>
      <c r="G197" s="24">
        <f t="shared" si="8"/>
        <v>0</v>
      </c>
    </row>
    <row r="198" spans="1:7">
      <c r="A198" s="552"/>
      <c r="B198" s="27" t="s">
        <v>365</v>
      </c>
      <c r="C198" s="44"/>
      <c r="D198" s="71" t="s">
        <v>39</v>
      </c>
      <c r="E198" s="210">
        <v>30</v>
      </c>
      <c r="F198" s="208"/>
      <c r="G198" s="24">
        <f t="shared" si="8"/>
        <v>0</v>
      </c>
    </row>
    <row r="199" spans="1:7">
      <c r="A199" s="552"/>
      <c r="B199" s="27" t="s">
        <v>362</v>
      </c>
      <c r="C199" s="44"/>
      <c r="D199" s="71" t="s">
        <v>39</v>
      </c>
      <c r="E199" s="210">
        <v>52</v>
      </c>
      <c r="F199" s="208"/>
      <c r="G199" s="24">
        <f t="shared" si="8"/>
        <v>0</v>
      </c>
    </row>
    <row r="200" spans="1:7" ht="16.3">
      <c r="A200" s="231" t="s">
        <v>370</v>
      </c>
      <c r="B200" s="111" t="s">
        <v>371</v>
      </c>
      <c r="C200" s="203"/>
      <c r="D200" s="71"/>
      <c r="E200" s="574"/>
      <c r="F200" s="208"/>
      <c r="G200" s="253" t="str">
        <f t="shared" si="8"/>
        <v/>
      </c>
    </row>
    <row r="201" spans="1:7" ht="27.2">
      <c r="A201" s="231"/>
      <c r="B201" s="120" t="s">
        <v>372</v>
      </c>
      <c r="C201" s="203"/>
      <c r="D201" s="71"/>
      <c r="E201" s="574"/>
      <c r="F201" s="208"/>
      <c r="G201" s="253" t="str">
        <f t="shared" si="8"/>
        <v/>
      </c>
    </row>
    <row r="202" spans="1:7">
      <c r="A202" s="231"/>
      <c r="B202" s="120" t="s">
        <v>280</v>
      </c>
      <c r="C202" s="203"/>
      <c r="D202" s="210" t="s">
        <v>34</v>
      </c>
      <c r="E202" s="574">
        <v>1</v>
      </c>
      <c r="F202" s="286"/>
      <c r="G202" s="115">
        <f t="shared" si="8"/>
        <v>0</v>
      </c>
    </row>
    <row r="203" spans="1:7" ht="16.3">
      <c r="A203" s="559" t="s">
        <v>373</v>
      </c>
      <c r="B203" s="546" t="s">
        <v>374</v>
      </c>
      <c r="C203" s="575"/>
      <c r="D203" s="576"/>
      <c r="E203" s="458"/>
      <c r="F203" s="577"/>
      <c r="G203" s="551" t="str">
        <f>IF(E203="","",E203*F203)</f>
        <v/>
      </c>
    </row>
    <row r="204" spans="1:7" ht="27.2">
      <c r="A204" s="552"/>
      <c r="B204" s="553" t="s">
        <v>375</v>
      </c>
      <c r="C204" s="536"/>
      <c r="D204" s="556"/>
      <c r="E204" s="75"/>
      <c r="F204" s="558"/>
      <c r="G204" s="551"/>
    </row>
    <row r="205" spans="1:7">
      <c r="A205" s="552"/>
      <c r="B205" s="802" t="s">
        <v>376</v>
      </c>
      <c r="C205" s="536"/>
      <c r="D205" s="556"/>
      <c r="E205" s="75"/>
      <c r="F205" s="558"/>
      <c r="G205" s="551"/>
    </row>
    <row r="206" spans="1:7">
      <c r="A206" s="552"/>
      <c r="B206" s="802" t="s">
        <v>377</v>
      </c>
      <c r="C206" s="536"/>
      <c r="D206" s="556"/>
      <c r="E206" s="75"/>
      <c r="F206" s="558"/>
      <c r="G206" s="551"/>
    </row>
    <row r="207" spans="1:7">
      <c r="A207" s="552"/>
      <c r="B207" s="802" t="s">
        <v>378</v>
      </c>
      <c r="C207" s="536"/>
      <c r="D207" s="556"/>
      <c r="E207" s="75"/>
      <c r="F207" s="558"/>
      <c r="G207" s="551"/>
    </row>
    <row r="208" spans="1:7">
      <c r="A208" s="552"/>
      <c r="B208" s="802" t="s">
        <v>379</v>
      </c>
      <c r="C208" s="536"/>
      <c r="D208" s="556"/>
      <c r="E208" s="75"/>
      <c r="F208" s="558"/>
      <c r="G208" s="551"/>
    </row>
    <row r="209" spans="1:7">
      <c r="A209" s="552"/>
      <c r="B209" s="803" t="s">
        <v>380</v>
      </c>
      <c r="C209" s="536"/>
      <c r="D209" s="556" t="s">
        <v>34</v>
      </c>
      <c r="E209" s="75">
        <v>4</v>
      </c>
      <c r="F209" s="558"/>
      <c r="G209" s="551">
        <f>IF(E209="","",E209*F209)</f>
        <v>0</v>
      </c>
    </row>
    <row r="210" spans="1:7" ht="16.3">
      <c r="A210" s="559" t="s">
        <v>381</v>
      </c>
      <c r="B210" s="546" t="s">
        <v>374</v>
      </c>
      <c r="C210" s="575"/>
      <c r="D210" s="576"/>
      <c r="E210" s="458"/>
      <c r="F210" s="577"/>
      <c r="G210" s="551" t="str">
        <f>IF(E210="","",E210*F210)</f>
        <v/>
      </c>
    </row>
    <row r="211" spans="1:7" ht="27.2">
      <c r="A211" s="552"/>
      <c r="B211" s="553" t="s">
        <v>382</v>
      </c>
      <c r="C211" s="536"/>
      <c r="D211" s="556"/>
      <c r="E211" s="75"/>
      <c r="F211" s="558"/>
      <c r="G211" s="551"/>
    </row>
    <row r="212" spans="1:7">
      <c r="A212" s="552"/>
      <c r="B212" s="802" t="s">
        <v>376</v>
      </c>
      <c r="C212" s="536"/>
      <c r="D212" s="556"/>
      <c r="E212" s="75"/>
      <c r="F212" s="558"/>
      <c r="G212" s="551"/>
    </row>
    <row r="213" spans="1:7">
      <c r="A213" s="552"/>
      <c r="B213" s="802" t="s">
        <v>377</v>
      </c>
      <c r="C213" s="536"/>
      <c r="D213" s="556"/>
      <c r="E213" s="75"/>
      <c r="F213" s="558"/>
      <c r="G213" s="551"/>
    </row>
    <row r="214" spans="1:7">
      <c r="A214" s="552"/>
      <c r="B214" s="802" t="s">
        <v>378</v>
      </c>
      <c r="C214" s="536"/>
      <c r="D214" s="556"/>
      <c r="E214" s="75"/>
      <c r="F214" s="558"/>
      <c r="G214" s="551"/>
    </row>
    <row r="215" spans="1:7" ht="27.2">
      <c r="A215" s="552"/>
      <c r="B215" s="802" t="s">
        <v>383</v>
      </c>
      <c r="C215" s="536"/>
      <c r="D215" s="556"/>
      <c r="E215" s="75"/>
      <c r="F215" s="558"/>
      <c r="G215" s="551"/>
    </row>
    <row r="216" spans="1:7">
      <c r="A216" s="552"/>
      <c r="B216" s="803" t="s">
        <v>384</v>
      </c>
      <c r="C216" s="536"/>
      <c r="D216" s="556" t="s">
        <v>34</v>
      </c>
      <c r="E216" s="75">
        <v>4</v>
      </c>
      <c r="F216" s="558"/>
      <c r="G216" s="551">
        <f>IF(E216="","",E216*F216)</f>
        <v>0</v>
      </c>
    </row>
    <row r="217" spans="1:7" ht="16.3">
      <c r="A217" s="559" t="s">
        <v>385</v>
      </c>
      <c r="B217" s="578" t="s">
        <v>386</v>
      </c>
      <c r="C217" s="579"/>
      <c r="D217" s="580"/>
      <c r="E217" s="458"/>
      <c r="F217" s="581"/>
      <c r="G217" s="551" t="str">
        <f t="shared" ref="G217:G232" si="9">IF(E217="","",E217*F217)</f>
        <v/>
      </c>
    </row>
    <row r="218" spans="1:7" ht="40.75">
      <c r="A218" s="559"/>
      <c r="B218" s="582" t="s">
        <v>387</v>
      </c>
      <c r="C218" s="579"/>
      <c r="D218" s="580" t="s">
        <v>46</v>
      </c>
      <c r="E218" s="458"/>
      <c r="F218" s="581"/>
      <c r="G218" s="551" t="str">
        <f t="shared" si="9"/>
        <v/>
      </c>
    </row>
    <row r="219" spans="1:7" ht="16.3">
      <c r="A219" s="559"/>
      <c r="B219" s="583" t="s">
        <v>388</v>
      </c>
      <c r="C219" s="584"/>
      <c r="D219" s="580"/>
      <c r="E219" s="458"/>
      <c r="F219" s="581"/>
      <c r="G219" s="551" t="str">
        <f t="shared" si="9"/>
        <v/>
      </c>
    </row>
    <row r="220" spans="1:7">
      <c r="A220" s="559"/>
      <c r="B220" s="804" t="s">
        <v>389</v>
      </c>
      <c r="C220" s="585"/>
      <c r="D220" s="556" t="s">
        <v>39</v>
      </c>
      <c r="E220" s="586">
        <v>8</v>
      </c>
      <c r="F220" s="587"/>
      <c r="G220" s="551">
        <f t="shared" si="9"/>
        <v>0</v>
      </c>
    </row>
    <row r="221" spans="1:7">
      <c r="A221" s="559"/>
      <c r="B221" s="804" t="s">
        <v>389</v>
      </c>
      <c r="C221" s="585"/>
      <c r="D221" s="556" t="s">
        <v>39</v>
      </c>
      <c r="E221" s="586">
        <v>8</v>
      </c>
      <c r="F221" s="587"/>
      <c r="G221" s="551">
        <f t="shared" si="9"/>
        <v>0</v>
      </c>
    </row>
    <row r="222" spans="1:7">
      <c r="A222" s="559"/>
      <c r="B222" s="804" t="s">
        <v>390</v>
      </c>
      <c r="C222" s="585"/>
      <c r="D222" s="556" t="s">
        <v>39</v>
      </c>
      <c r="E222" s="586">
        <v>15</v>
      </c>
      <c r="F222" s="587"/>
      <c r="G222" s="551">
        <f t="shared" si="9"/>
        <v>0</v>
      </c>
    </row>
    <row r="223" spans="1:7">
      <c r="A223" s="559"/>
      <c r="B223" s="804" t="s">
        <v>390</v>
      </c>
      <c r="C223" s="585"/>
      <c r="D223" s="556" t="s">
        <v>39</v>
      </c>
      <c r="E223" s="586">
        <v>10</v>
      </c>
      <c r="F223" s="587"/>
      <c r="G223" s="551">
        <f t="shared" si="9"/>
        <v>0</v>
      </c>
    </row>
    <row r="224" spans="1:7">
      <c r="A224" s="559"/>
      <c r="B224" s="804" t="s">
        <v>390</v>
      </c>
      <c r="C224" s="585"/>
      <c r="D224" s="556" t="s">
        <v>39</v>
      </c>
      <c r="E224" s="586">
        <v>12</v>
      </c>
      <c r="F224" s="587"/>
      <c r="G224" s="551">
        <f t="shared" si="9"/>
        <v>0</v>
      </c>
    </row>
    <row r="225" spans="1:7">
      <c r="A225" s="559"/>
      <c r="B225" s="804" t="s">
        <v>390</v>
      </c>
      <c r="C225" s="585"/>
      <c r="D225" s="556" t="s">
        <v>39</v>
      </c>
      <c r="E225" s="586">
        <v>10</v>
      </c>
      <c r="F225" s="587"/>
      <c r="G225" s="551">
        <f t="shared" si="9"/>
        <v>0</v>
      </c>
    </row>
    <row r="226" spans="1:7">
      <c r="A226" s="559"/>
      <c r="B226" s="804" t="s">
        <v>391</v>
      </c>
      <c r="C226" s="585"/>
      <c r="D226" s="556" t="s">
        <v>392</v>
      </c>
      <c r="E226" s="586">
        <v>1</v>
      </c>
      <c r="F226" s="587"/>
      <c r="G226" s="551">
        <f t="shared" si="9"/>
        <v>0</v>
      </c>
    </row>
    <row r="227" spans="1:7">
      <c r="A227" s="559"/>
      <c r="B227" s="804" t="s">
        <v>393</v>
      </c>
      <c r="C227" s="585"/>
      <c r="D227" s="556" t="s">
        <v>392</v>
      </c>
      <c r="E227" s="586">
        <v>6</v>
      </c>
      <c r="F227" s="587"/>
      <c r="G227" s="551">
        <f t="shared" si="9"/>
        <v>0</v>
      </c>
    </row>
    <row r="228" spans="1:7">
      <c r="A228" s="559"/>
      <c r="B228" s="804" t="s">
        <v>394</v>
      </c>
      <c r="C228" s="585"/>
      <c r="D228" s="556" t="s">
        <v>392</v>
      </c>
      <c r="E228" s="586">
        <v>6</v>
      </c>
      <c r="F228" s="587"/>
      <c r="G228" s="551">
        <f t="shared" si="9"/>
        <v>0</v>
      </c>
    </row>
    <row r="229" spans="1:7">
      <c r="A229" s="559"/>
      <c r="B229" s="804" t="s">
        <v>395</v>
      </c>
      <c r="C229" s="585"/>
      <c r="D229" s="556" t="s">
        <v>392</v>
      </c>
      <c r="E229" s="586">
        <v>6</v>
      </c>
      <c r="F229" s="587"/>
      <c r="G229" s="551">
        <f t="shared" si="9"/>
        <v>0</v>
      </c>
    </row>
    <row r="230" spans="1:7" ht="29.25" customHeight="1">
      <c r="A230" s="559"/>
      <c r="B230" s="804" t="s">
        <v>396</v>
      </c>
      <c r="C230" s="585"/>
      <c r="D230" s="556" t="s">
        <v>392</v>
      </c>
      <c r="E230" s="586">
        <v>2</v>
      </c>
      <c r="F230" s="587"/>
      <c r="G230" s="551">
        <f t="shared" si="9"/>
        <v>0</v>
      </c>
    </row>
    <row r="231" spans="1:7" ht="27.2">
      <c r="A231" s="559"/>
      <c r="B231" s="804" t="s">
        <v>397</v>
      </c>
      <c r="C231" s="585"/>
      <c r="D231" s="556" t="s">
        <v>392</v>
      </c>
      <c r="E231" s="586">
        <v>1</v>
      </c>
      <c r="F231" s="587"/>
      <c r="G231" s="551">
        <f t="shared" si="9"/>
        <v>0</v>
      </c>
    </row>
    <row r="232" spans="1:7" ht="27.2">
      <c r="A232" s="559"/>
      <c r="B232" s="804" t="s">
        <v>398</v>
      </c>
      <c r="C232" s="585"/>
      <c r="D232" s="556" t="s">
        <v>392</v>
      </c>
      <c r="E232" s="586">
        <v>1</v>
      </c>
      <c r="F232" s="587"/>
      <c r="G232" s="551">
        <f t="shared" si="9"/>
        <v>0</v>
      </c>
    </row>
    <row r="233" spans="1:7" ht="16.3">
      <c r="A233" s="508"/>
      <c r="B233" s="244" t="s">
        <v>119</v>
      </c>
      <c r="C233" s="509"/>
      <c r="D233" s="170"/>
      <c r="E233" s="170"/>
      <c r="F233" s="248"/>
      <c r="G233" s="510"/>
    </row>
    <row r="234" spans="1:7" ht="27.2">
      <c r="A234" s="511"/>
      <c r="B234" s="512" t="s">
        <v>120</v>
      </c>
      <c r="C234" s="513"/>
      <c r="D234" s="106"/>
      <c r="E234" s="106"/>
      <c r="F234" s="514"/>
      <c r="G234" s="515"/>
    </row>
    <row r="235" spans="1:7" s="477" customFormat="1" ht="122.3">
      <c r="A235" s="516"/>
      <c r="B235" s="517" t="s">
        <v>182</v>
      </c>
      <c r="C235" s="518"/>
      <c r="D235" s="106"/>
      <c r="E235" s="106"/>
      <c r="F235" s="514"/>
      <c r="G235" s="515"/>
    </row>
    <row r="236" spans="1:7" ht="16.3">
      <c r="A236" s="519" t="s">
        <v>46</v>
      </c>
      <c r="B236" s="520" t="s">
        <v>122</v>
      </c>
      <c r="C236" s="178"/>
      <c r="D236" s="521" t="s">
        <v>123</v>
      </c>
      <c r="E236" s="521"/>
      <c r="F236" s="259"/>
      <c r="G236" s="474">
        <f>SUM(G21:G235)</f>
        <v>0</v>
      </c>
    </row>
    <row r="237" spans="1:7" ht="16.3">
      <c r="A237" s="516"/>
      <c r="B237" s="468"/>
      <c r="C237" s="588"/>
      <c r="D237" s="589"/>
      <c r="E237" s="589"/>
      <c r="F237" s="590"/>
      <c r="G237" s="591"/>
    </row>
    <row r="238" spans="1:7" ht="16.3">
      <c r="A238" s="438" t="s">
        <v>399</v>
      </c>
      <c r="B238" s="493" t="s">
        <v>400</v>
      </c>
      <c r="C238" s="522"/>
      <c r="D238" s="500"/>
      <c r="E238" s="592"/>
      <c r="F238" s="593"/>
      <c r="G238" s="594"/>
    </row>
    <row r="239" spans="1:7" ht="23.1">
      <c r="B239" s="595" t="s">
        <v>401</v>
      </c>
      <c r="C239" s="596"/>
      <c r="D239" s="500"/>
      <c r="F239" s="494"/>
      <c r="G239" s="495"/>
    </row>
    <row r="240" spans="1:7">
      <c r="B240" s="595"/>
      <c r="C240" s="596"/>
      <c r="D240" s="500"/>
      <c r="F240" s="494"/>
      <c r="G240" s="495"/>
    </row>
    <row r="241" spans="1:7" ht="16.3">
      <c r="B241" s="597" t="s">
        <v>402</v>
      </c>
      <c r="C241" s="596"/>
      <c r="D241" s="500"/>
      <c r="F241" s="494"/>
      <c r="G241" s="495"/>
    </row>
    <row r="242" spans="1:7" ht="16.3">
      <c r="B242" s="597"/>
      <c r="C242" s="596"/>
      <c r="D242" s="500"/>
      <c r="F242" s="494"/>
      <c r="G242" s="495"/>
    </row>
    <row r="243" spans="1:7" ht="16.3">
      <c r="A243" s="188" t="s">
        <v>403</v>
      </c>
      <c r="B243" s="277" t="s">
        <v>404</v>
      </c>
      <c r="C243" s="322"/>
      <c r="D243" s="598"/>
      <c r="E243" s="598"/>
      <c r="F243" s="599"/>
      <c r="G243" s="600"/>
    </row>
    <row r="244" spans="1:7">
      <c r="A244" s="601"/>
      <c r="B244" s="27" t="s">
        <v>405</v>
      </c>
      <c r="C244" s="44"/>
      <c r="D244" s="71"/>
      <c r="E244" s="71"/>
      <c r="F244" s="602"/>
      <c r="G244" s="603"/>
    </row>
    <row r="245" spans="1:7" ht="40.75">
      <c r="A245" s="601"/>
      <c r="B245" s="799" t="s">
        <v>406</v>
      </c>
      <c r="C245" s="44"/>
      <c r="D245" s="71"/>
      <c r="E245" s="71"/>
      <c r="F245" s="602"/>
      <c r="G245" s="603" t="str">
        <f t="shared" ref="G245:G255" si="10">IF(E245="","",F245*E245)</f>
        <v/>
      </c>
    </row>
    <row r="246" spans="1:7" ht="27.2">
      <c r="A246" s="601"/>
      <c r="B246" s="27" t="s">
        <v>407</v>
      </c>
      <c r="C246" s="44"/>
      <c r="D246" s="71"/>
      <c r="E246" s="71"/>
      <c r="F246" s="602"/>
      <c r="G246" s="603" t="str">
        <f t="shared" si="10"/>
        <v/>
      </c>
    </row>
    <row r="247" spans="1:7" ht="67.95">
      <c r="A247" s="601"/>
      <c r="B247" s="799" t="s">
        <v>408</v>
      </c>
      <c r="C247" s="44"/>
      <c r="D247" s="71"/>
      <c r="E247" s="71"/>
      <c r="F247" s="602"/>
      <c r="G247" s="603" t="str">
        <f t="shared" si="10"/>
        <v/>
      </c>
    </row>
    <row r="248" spans="1:7">
      <c r="A248" s="601"/>
      <c r="B248" s="27" t="s">
        <v>409</v>
      </c>
      <c r="C248" s="44"/>
      <c r="D248" s="71"/>
      <c r="E248" s="71"/>
      <c r="F248" s="602"/>
      <c r="G248" s="603" t="str">
        <f t="shared" si="10"/>
        <v/>
      </c>
    </row>
    <row r="249" spans="1:7">
      <c r="A249" s="601"/>
      <c r="B249" s="27" t="s">
        <v>410</v>
      </c>
      <c r="C249" s="44"/>
      <c r="D249" s="71"/>
      <c r="E249" s="71"/>
      <c r="F249" s="602"/>
      <c r="G249" s="603" t="str">
        <f t="shared" si="10"/>
        <v/>
      </c>
    </row>
    <row r="250" spans="1:7">
      <c r="A250" s="601"/>
      <c r="B250" s="27" t="s">
        <v>411</v>
      </c>
      <c r="C250" s="44"/>
      <c r="D250" s="71"/>
      <c r="E250" s="71"/>
      <c r="F250" s="602"/>
      <c r="G250" s="603" t="str">
        <f t="shared" si="10"/>
        <v/>
      </c>
    </row>
    <row r="251" spans="1:7">
      <c r="A251" s="601"/>
      <c r="B251" s="27" t="s">
        <v>412</v>
      </c>
      <c r="C251" s="44"/>
      <c r="D251" s="71"/>
      <c r="E251" s="71"/>
      <c r="F251" s="602"/>
      <c r="G251" s="603" t="str">
        <f t="shared" si="10"/>
        <v/>
      </c>
    </row>
    <row r="252" spans="1:7">
      <c r="A252" s="601"/>
      <c r="B252" s="222" t="s">
        <v>413</v>
      </c>
      <c r="C252" s="44"/>
      <c r="D252" s="71"/>
      <c r="E252" s="71"/>
      <c r="F252" s="602"/>
      <c r="G252" s="603" t="str">
        <f t="shared" si="10"/>
        <v/>
      </c>
    </row>
    <row r="253" spans="1:7" ht="27.2">
      <c r="A253" s="601"/>
      <c r="B253" s="800" t="s">
        <v>414</v>
      </c>
      <c r="C253" s="44"/>
      <c r="D253" s="71"/>
      <c r="E253" s="71"/>
      <c r="F253" s="602"/>
      <c r="G253" s="603" t="str">
        <f t="shared" si="10"/>
        <v/>
      </c>
    </row>
    <row r="254" spans="1:7" ht="27.2">
      <c r="A254" s="601"/>
      <c r="B254" s="805" t="s">
        <v>415</v>
      </c>
      <c r="C254" s="44"/>
      <c r="D254" s="71"/>
      <c r="E254" s="71"/>
      <c r="F254" s="602"/>
      <c r="G254" s="603" t="str">
        <f t="shared" si="10"/>
        <v/>
      </c>
    </row>
    <row r="255" spans="1:7">
      <c r="A255" s="601"/>
      <c r="B255" s="800" t="s">
        <v>416</v>
      </c>
      <c r="C255" s="44"/>
      <c r="D255" s="71" t="s">
        <v>34</v>
      </c>
      <c r="E255" s="71">
        <v>6</v>
      </c>
      <c r="F255" s="602"/>
      <c r="G255" s="603">
        <f t="shared" si="10"/>
        <v>0</v>
      </c>
    </row>
    <row r="256" spans="1:7" ht="16.3">
      <c r="A256" s="188" t="s">
        <v>417</v>
      </c>
      <c r="B256" s="277" t="s">
        <v>418</v>
      </c>
      <c r="C256" s="322"/>
      <c r="D256" s="598"/>
      <c r="E256" s="598"/>
      <c r="F256" s="599"/>
      <c r="G256" s="600"/>
    </row>
    <row r="257" spans="1:7">
      <c r="A257" s="601"/>
      <c r="B257" s="27" t="s">
        <v>405</v>
      </c>
      <c r="C257" s="44"/>
      <c r="D257" s="71"/>
      <c r="E257" s="71"/>
      <c r="F257" s="602"/>
      <c r="G257" s="603"/>
    </row>
    <row r="258" spans="1:7" ht="28.9" customHeight="1">
      <c r="A258" s="601"/>
      <c r="B258" s="799" t="s">
        <v>419</v>
      </c>
      <c r="C258" s="44"/>
      <c r="D258" s="71"/>
      <c r="E258" s="71"/>
      <c r="F258" s="602"/>
      <c r="G258" s="603" t="str">
        <f t="shared" ref="G258:G268" si="11">IF(E258="","",F258*E258)</f>
        <v/>
      </c>
    </row>
    <row r="259" spans="1:7" ht="27.2">
      <c r="A259" s="601"/>
      <c r="B259" s="27" t="s">
        <v>407</v>
      </c>
      <c r="C259" s="44"/>
      <c r="D259" s="71"/>
      <c r="E259" s="71"/>
      <c r="F259" s="602"/>
      <c r="G259" s="603" t="str">
        <f t="shared" si="11"/>
        <v/>
      </c>
    </row>
    <row r="260" spans="1:7" ht="67.95">
      <c r="A260" s="601"/>
      <c r="B260" s="799" t="s">
        <v>408</v>
      </c>
      <c r="C260" s="44"/>
      <c r="D260" s="71"/>
      <c r="E260" s="71"/>
      <c r="F260" s="602"/>
      <c r="G260" s="603" t="str">
        <f t="shared" si="11"/>
        <v/>
      </c>
    </row>
    <row r="261" spans="1:7">
      <c r="A261" s="601"/>
      <c r="B261" s="27" t="s">
        <v>409</v>
      </c>
      <c r="C261" s="44"/>
      <c r="D261" s="71"/>
      <c r="E261" s="71"/>
      <c r="F261" s="602"/>
      <c r="G261" s="603" t="str">
        <f t="shared" si="11"/>
        <v/>
      </c>
    </row>
    <row r="262" spans="1:7">
      <c r="A262" s="601"/>
      <c r="B262" s="27" t="s">
        <v>410</v>
      </c>
      <c r="C262" s="44"/>
      <c r="D262" s="71"/>
      <c r="E262" s="71"/>
      <c r="F262" s="602"/>
      <c r="G262" s="603" t="str">
        <f t="shared" si="11"/>
        <v/>
      </c>
    </row>
    <row r="263" spans="1:7">
      <c r="A263" s="601"/>
      <c r="B263" s="27" t="s">
        <v>411</v>
      </c>
      <c r="C263" s="44"/>
      <c r="D263" s="71"/>
      <c r="E263" s="71"/>
      <c r="F263" s="602"/>
      <c r="G263" s="603" t="str">
        <f t="shared" si="11"/>
        <v/>
      </c>
    </row>
    <row r="264" spans="1:7">
      <c r="A264" s="601"/>
      <c r="B264" s="27" t="s">
        <v>412</v>
      </c>
      <c r="C264" s="44"/>
      <c r="D264" s="71"/>
      <c r="E264" s="71"/>
      <c r="F264" s="602"/>
      <c r="G264" s="603" t="str">
        <f t="shared" si="11"/>
        <v/>
      </c>
    </row>
    <row r="265" spans="1:7">
      <c r="A265" s="601"/>
      <c r="B265" s="222" t="s">
        <v>413</v>
      </c>
      <c r="C265" s="44"/>
      <c r="D265" s="71"/>
      <c r="E265" s="71"/>
      <c r="F265" s="602"/>
      <c r="G265" s="603" t="str">
        <f t="shared" si="11"/>
        <v/>
      </c>
    </row>
    <row r="266" spans="1:7" ht="27.2">
      <c r="A266" s="601"/>
      <c r="B266" s="800" t="s">
        <v>414</v>
      </c>
      <c r="C266" s="44"/>
      <c r="D266" s="71"/>
      <c r="E266" s="71"/>
      <c r="F266" s="602"/>
      <c r="G266" s="603" t="str">
        <f t="shared" si="11"/>
        <v/>
      </c>
    </row>
    <row r="267" spans="1:7" ht="27.2">
      <c r="A267" s="601"/>
      <c r="B267" s="805" t="s">
        <v>415</v>
      </c>
      <c r="C267" s="44"/>
      <c r="D267" s="71"/>
      <c r="E267" s="71"/>
      <c r="F267" s="602"/>
      <c r="G267" s="603" t="str">
        <f t="shared" si="11"/>
        <v/>
      </c>
    </row>
    <row r="268" spans="1:7">
      <c r="A268" s="601"/>
      <c r="B268" s="800" t="s">
        <v>416</v>
      </c>
      <c r="C268" s="44"/>
      <c r="D268" s="71" t="s">
        <v>34</v>
      </c>
      <c r="E268" s="71">
        <v>3</v>
      </c>
      <c r="F268" s="602"/>
      <c r="G268" s="603">
        <f t="shared" si="11"/>
        <v>0</v>
      </c>
    </row>
    <row r="269" spans="1:7" ht="16.3">
      <c r="A269" s="188" t="s">
        <v>420</v>
      </c>
      <c r="B269" s="277" t="s">
        <v>421</v>
      </c>
      <c r="C269" s="322"/>
      <c r="D269" s="598"/>
      <c r="E269" s="598"/>
      <c r="F269" s="599"/>
      <c r="G269" s="600"/>
    </row>
    <row r="270" spans="1:7">
      <c r="A270" s="601"/>
      <c r="B270" s="27" t="s">
        <v>405</v>
      </c>
      <c r="C270" s="44"/>
      <c r="D270" s="71"/>
      <c r="E270" s="71"/>
      <c r="F270" s="602"/>
      <c r="G270" s="603"/>
    </row>
    <row r="271" spans="1:7" ht="28.2" customHeight="1">
      <c r="A271" s="601"/>
      <c r="B271" s="799" t="s">
        <v>422</v>
      </c>
      <c r="C271" s="44"/>
      <c r="D271" s="71"/>
      <c r="E271" s="71"/>
      <c r="F271" s="602"/>
      <c r="G271" s="603"/>
    </row>
    <row r="272" spans="1:7" ht="40.75">
      <c r="A272" s="601"/>
      <c r="B272" s="27" t="s">
        <v>423</v>
      </c>
      <c r="C272" s="44"/>
      <c r="D272" s="71"/>
      <c r="E272" s="71"/>
      <c r="F272" s="602"/>
      <c r="G272" s="603"/>
    </row>
    <row r="273" spans="1:7" ht="56.4" customHeight="1">
      <c r="A273" s="601"/>
      <c r="B273" s="799" t="s">
        <v>424</v>
      </c>
      <c r="C273" s="44"/>
      <c r="D273" s="71"/>
      <c r="E273" s="71"/>
      <c r="F273" s="602"/>
      <c r="G273" s="603"/>
    </row>
    <row r="274" spans="1:7" ht="40.75">
      <c r="A274" s="601"/>
      <c r="B274" s="799" t="s">
        <v>425</v>
      </c>
      <c r="C274" s="44"/>
      <c r="D274" s="71"/>
      <c r="E274" s="71"/>
      <c r="F274" s="602"/>
      <c r="G274" s="603"/>
    </row>
    <row r="275" spans="1:7">
      <c r="A275" s="601"/>
      <c r="B275" s="799" t="s">
        <v>426</v>
      </c>
      <c r="C275" s="44"/>
      <c r="D275" s="71"/>
      <c r="E275" s="71"/>
      <c r="F275" s="602"/>
      <c r="G275" s="603"/>
    </row>
    <row r="276" spans="1:7">
      <c r="A276" s="601"/>
      <c r="B276" s="799" t="s">
        <v>427</v>
      </c>
      <c r="C276" s="44"/>
      <c r="D276" s="71"/>
      <c r="E276" s="71"/>
      <c r="F276" s="602"/>
      <c r="G276" s="603"/>
    </row>
    <row r="277" spans="1:7">
      <c r="A277" s="601"/>
      <c r="B277" s="799" t="s">
        <v>428</v>
      </c>
      <c r="C277" s="44"/>
      <c r="D277" s="71"/>
      <c r="E277" s="71"/>
      <c r="F277" s="602"/>
      <c r="G277" s="603"/>
    </row>
    <row r="278" spans="1:7">
      <c r="A278" s="601"/>
      <c r="B278" s="27" t="s">
        <v>429</v>
      </c>
      <c r="C278" s="44"/>
      <c r="D278" s="71"/>
      <c r="E278" s="71"/>
      <c r="F278" s="602"/>
      <c r="G278" s="603"/>
    </row>
    <row r="279" spans="1:7">
      <c r="A279" s="601"/>
      <c r="B279" s="222" t="s">
        <v>430</v>
      </c>
      <c r="C279" s="44"/>
      <c r="D279" s="71"/>
      <c r="E279" s="71"/>
      <c r="F279" s="602"/>
      <c r="G279" s="603"/>
    </row>
    <row r="280" spans="1:7" ht="27.2">
      <c r="A280" s="601"/>
      <c r="B280" s="222" t="s">
        <v>431</v>
      </c>
      <c r="C280" s="44"/>
      <c r="D280" s="71"/>
      <c r="E280" s="71"/>
      <c r="F280" s="602"/>
      <c r="G280" s="603"/>
    </row>
    <row r="281" spans="1:7" ht="27.2">
      <c r="A281" s="601"/>
      <c r="B281" s="222" t="s">
        <v>432</v>
      </c>
      <c r="C281" s="44"/>
      <c r="D281" s="71"/>
      <c r="E281" s="71"/>
      <c r="F281" s="602"/>
      <c r="G281" s="603"/>
    </row>
    <row r="282" spans="1:7" ht="27.2">
      <c r="A282" s="601"/>
      <c r="B282" s="222" t="s">
        <v>433</v>
      </c>
      <c r="C282" s="44"/>
      <c r="D282" s="71"/>
      <c r="E282" s="71"/>
      <c r="F282" s="602"/>
      <c r="G282" s="603"/>
    </row>
    <row r="283" spans="1:7">
      <c r="A283" s="601"/>
      <c r="B283" s="222" t="s">
        <v>434</v>
      </c>
      <c r="C283" s="44"/>
      <c r="D283" s="71" t="s">
        <v>34</v>
      </c>
      <c r="E283" s="71">
        <v>6</v>
      </c>
      <c r="F283" s="602"/>
      <c r="G283" s="603">
        <f>IF(E283="","",F283*E283)</f>
        <v>0</v>
      </c>
    </row>
    <row r="284" spans="1:7" ht="16.3">
      <c r="A284" s="188" t="s">
        <v>435</v>
      </c>
      <c r="B284" s="277" t="s">
        <v>436</v>
      </c>
      <c r="C284" s="322"/>
      <c r="D284" s="598"/>
      <c r="E284" s="598"/>
      <c r="F284" s="599"/>
      <c r="G284" s="600" t="str">
        <f t="shared" ref="G284:G292" si="12">IF(E284="","",F284*E284)</f>
        <v/>
      </c>
    </row>
    <row r="285" spans="1:7">
      <c r="A285" s="601"/>
      <c r="B285" s="27" t="s">
        <v>437</v>
      </c>
      <c r="C285" s="44"/>
      <c r="D285" s="71"/>
      <c r="E285" s="71"/>
      <c r="F285" s="602"/>
      <c r="G285" s="603" t="str">
        <f t="shared" si="12"/>
        <v/>
      </c>
    </row>
    <row r="286" spans="1:7" ht="27.2">
      <c r="A286" s="601"/>
      <c r="B286" s="799" t="s">
        <v>438</v>
      </c>
      <c r="C286" s="44"/>
      <c r="D286" s="71"/>
      <c r="E286" s="71"/>
      <c r="F286" s="602"/>
      <c r="G286" s="603" t="str">
        <f t="shared" si="12"/>
        <v/>
      </c>
    </row>
    <row r="287" spans="1:7">
      <c r="A287" s="601"/>
      <c r="B287" s="27" t="s">
        <v>439</v>
      </c>
      <c r="C287" s="44"/>
      <c r="D287" s="71"/>
      <c r="E287" s="71"/>
      <c r="F287" s="602"/>
      <c r="G287" s="603" t="str">
        <f t="shared" si="12"/>
        <v/>
      </c>
    </row>
    <row r="288" spans="1:7">
      <c r="A288" s="601"/>
      <c r="B288" s="27" t="s">
        <v>440</v>
      </c>
      <c r="C288" s="44"/>
      <c r="D288" s="71"/>
      <c r="E288" s="71"/>
      <c r="F288" s="602"/>
      <c r="G288" s="603" t="str">
        <f t="shared" si="12"/>
        <v/>
      </c>
    </row>
    <row r="289" spans="1:7" ht="67.95">
      <c r="A289" s="601"/>
      <c r="B289" s="799" t="s">
        <v>441</v>
      </c>
      <c r="C289" s="44"/>
      <c r="D289" s="71"/>
      <c r="E289" s="71"/>
      <c r="F289" s="602"/>
      <c r="G289" s="603" t="str">
        <f t="shared" si="12"/>
        <v/>
      </c>
    </row>
    <row r="290" spans="1:7">
      <c r="A290" s="601"/>
      <c r="B290" s="799" t="s">
        <v>442</v>
      </c>
      <c r="C290" s="44"/>
      <c r="D290" s="71"/>
      <c r="E290" s="71"/>
      <c r="F290" s="602"/>
      <c r="G290" s="603"/>
    </row>
    <row r="291" spans="1:7" ht="18" customHeight="1">
      <c r="A291" s="601"/>
      <c r="B291" s="27" t="s">
        <v>443</v>
      </c>
      <c r="C291" s="44"/>
      <c r="D291" s="71"/>
      <c r="E291" s="71"/>
      <c r="F291" s="602"/>
      <c r="G291" s="603" t="str">
        <f t="shared" si="12"/>
        <v/>
      </c>
    </row>
    <row r="292" spans="1:7">
      <c r="A292" s="601"/>
      <c r="B292" s="222" t="s">
        <v>413</v>
      </c>
      <c r="C292" s="44"/>
      <c r="D292" s="71"/>
      <c r="E292" s="71"/>
      <c r="F292" s="602"/>
      <c r="G292" s="603" t="str">
        <f t="shared" si="12"/>
        <v/>
      </c>
    </row>
    <row r="293" spans="1:7" ht="27.2">
      <c r="A293" s="601"/>
      <c r="B293" s="222" t="s">
        <v>444</v>
      </c>
      <c r="C293" s="44"/>
      <c r="D293" s="71"/>
      <c r="E293" s="71"/>
      <c r="F293" s="602"/>
      <c r="G293" s="603"/>
    </row>
    <row r="294" spans="1:7" ht="27.2">
      <c r="A294" s="601"/>
      <c r="B294" s="222" t="s">
        <v>445</v>
      </c>
      <c r="C294" s="44"/>
      <c r="D294" s="71"/>
      <c r="E294" s="71"/>
      <c r="F294" s="602"/>
      <c r="G294" s="603"/>
    </row>
    <row r="295" spans="1:7" ht="27.2">
      <c r="A295" s="601"/>
      <c r="B295" s="222" t="s">
        <v>446</v>
      </c>
      <c r="C295" s="44"/>
      <c r="D295" s="71"/>
      <c r="E295" s="71"/>
      <c r="F295" s="602"/>
      <c r="G295" s="603"/>
    </row>
    <row r="296" spans="1:7">
      <c r="A296" s="601"/>
      <c r="B296" s="222" t="s">
        <v>434</v>
      </c>
      <c r="C296" s="44"/>
      <c r="D296" s="71" t="s">
        <v>34</v>
      </c>
      <c r="E296" s="71">
        <v>3</v>
      </c>
      <c r="F296" s="602"/>
      <c r="G296" s="603">
        <f>IF(E296="","",F296*E296)</f>
        <v>0</v>
      </c>
    </row>
    <row r="297" spans="1:7" ht="16.3">
      <c r="A297" s="188" t="s">
        <v>447</v>
      </c>
      <c r="B297" s="277" t="s">
        <v>448</v>
      </c>
      <c r="C297" s="322"/>
      <c r="D297" s="598"/>
      <c r="E297" s="598"/>
      <c r="F297" s="599"/>
      <c r="G297" s="600"/>
    </row>
    <row r="298" spans="1:7">
      <c r="A298" s="601"/>
      <c r="B298" s="27" t="s">
        <v>405</v>
      </c>
      <c r="C298" s="44"/>
      <c r="D298" s="71"/>
      <c r="E298" s="71"/>
      <c r="F298" s="602"/>
      <c r="G298" s="603"/>
    </row>
    <row r="299" spans="1:7" ht="34.5" customHeight="1">
      <c r="A299" s="601"/>
      <c r="B299" s="27" t="s">
        <v>449</v>
      </c>
      <c r="C299" s="44"/>
      <c r="D299" s="71"/>
      <c r="E299" s="71"/>
      <c r="F299" s="602"/>
      <c r="G299" s="603"/>
    </row>
    <row r="300" spans="1:7" ht="27.2">
      <c r="A300" s="601"/>
      <c r="B300" s="799" t="s">
        <v>450</v>
      </c>
      <c r="C300" s="44"/>
      <c r="D300" s="71"/>
      <c r="E300" s="71"/>
      <c r="F300" s="602"/>
      <c r="G300" s="603"/>
    </row>
    <row r="301" spans="1:7" ht="27.2">
      <c r="A301" s="601"/>
      <c r="B301" s="27" t="s">
        <v>451</v>
      </c>
      <c r="C301" s="44"/>
      <c r="D301" s="71"/>
      <c r="E301" s="71"/>
      <c r="F301" s="602"/>
      <c r="G301" s="603"/>
    </row>
    <row r="302" spans="1:7" ht="67.95">
      <c r="A302" s="601"/>
      <c r="B302" s="799" t="s">
        <v>441</v>
      </c>
      <c r="C302" s="44"/>
      <c r="D302" s="71"/>
      <c r="E302" s="71"/>
      <c r="F302" s="602"/>
      <c r="G302" s="603"/>
    </row>
    <row r="303" spans="1:7">
      <c r="A303" s="601"/>
      <c r="B303" s="799" t="s">
        <v>452</v>
      </c>
      <c r="C303" s="44"/>
      <c r="D303" s="71"/>
      <c r="E303" s="71"/>
      <c r="F303" s="602"/>
      <c r="G303" s="603"/>
    </row>
    <row r="304" spans="1:7">
      <c r="A304" s="601"/>
      <c r="B304" s="27" t="s">
        <v>429</v>
      </c>
      <c r="C304" s="44"/>
      <c r="D304" s="71"/>
      <c r="E304" s="71"/>
      <c r="F304" s="602"/>
      <c r="G304" s="603"/>
    </row>
    <row r="305" spans="1:7">
      <c r="A305" s="601"/>
      <c r="B305" s="222" t="s">
        <v>430</v>
      </c>
      <c r="C305" s="44"/>
      <c r="D305" s="71"/>
      <c r="E305" s="71"/>
      <c r="F305" s="602"/>
      <c r="G305" s="603"/>
    </row>
    <row r="306" spans="1:7" ht="27.2">
      <c r="A306" s="601"/>
      <c r="B306" s="222" t="s">
        <v>453</v>
      </c>
      <c r="C306" s="44"/>
      <c r="D306" s="71"/>
      <c r="E306" s="71"/>
      <c r="F306" s="602"/>
      <c r="G306" s="603"/>
    </row>
    <row r="307" spans="1:7" ht="27.2">
      <c r="A307" s="601"/>
      <c r="B307" s="222" t="s">
        <v>454</v>
      </c>
      <c r="C307" s="44"/>
      <c r="D307" s="71"/>
      <c r="E307" s="71"/>
      <c r="F307" s="602"/>
      <c r="G307" s="603"/>
    </row>
    <row r="308" spans="1:7" ht="27.2">
      <c r="A308" s="601"/>
      <c r="B308" s="222" t="s">
        <v>455</v>
      </c>
      <c r="C308" s="44"/>
      <c r="D308" s="71"/>
      <c r="E308" s="71"/>
      <c r="F308" s="602"/>
      <c r="G308" s="603"/>
    </row>
    <row r="309" spans="1:7" ht="27.2">
      <c r="A309" s="601"/>
      <c r="B309" s="222" t="s">
        <v>433</v>
      </c>
      <c r="C309" s="44"/>
      <c r="D309" s="71" t="s">
        <v>34</v>
      </c>
      <c r="E309" s="71">
        <v>3</v>
      </c>
      <c r="F309" s="602"/>
      <c r="G309" s="603">
        <f>IF(E309="","",F309*E309)</f>
        <v>0</v>
      </c>
    </row>
    <row r="310" spans="1:7">
      <c r="A310" s="601"/>
      <c r="B310" s="222"/>
      <c r="C310" s="44"/>
      <c r="D310" s="71"/>
      <c r="E310" s="71"/>
      <c r="F310" s="602"/>
      <c r="G310" s="603"/>
    </row>
    <row r="311" spans="1:7" ht="32.6">
      <c r="B311" s="597" t="s">
        <v>456</v>
      </c>
      <c r="C311" s="596"/>
      <c r="D311" s="500"/>
      <c r="F311" s="494"/>
      <c r="G311" s="495"/>
    </row>
    <row r="312" spans="1:7" ht="16.3">
      <c r="B312" s="597"/>
      <c r="C312" s="596"/>
      <c r="D312" s="500"/>
      <c r="F312" s="494"/>
      <c r="G312" s="495"/>
    </row>
    <row r="313" spans="1:7" ht="16.3">
      <c r="A313" s="188" t="s">
        <v>457</v>
      </c>
      <c r="B313" s="277" t="s">
        <v>404</v>
      </c>
      <c r="C313" s="322"/>
      <c r="D313" s="598"/>
      <c r="E313" s="598"/>
      <c r="F313" s="599"/>
      <c r="G313" s="600"/>
    </row>
    <row r="314" spans="1:7">
      <c r="A314" s="601"/>
      <c r="B314" s="27" t="s">
        <v>405</v>
      </c>
      <c r="C314" s="44"/>
      <c r="D314" s="71"/>
      <c r="E314" s="71"/>
      <c r="F314" s="602"/>
      <c r="G314" s="603"/>
    </row>
    <row r="315" spans="1:7" ht="40.75">
      <c r="A315" s="601"/>
      <c r="B315" s="799" t="s">
        <v>458</v>
      </c>
      <c r="C315" s="44"/>
      <c r="D315" s="71"/>
      <c r="E315" s="71"/>
      <c r="F315" s="602"/>
      <c r="G315" s="603" t="str">
        <f t="shared" ref="G315:G325" si="13">IF(E315="","",F315*E315)</f>
        <v/>
      </c>
    </row>
    <row r="316" spans="1:7" ht="27.2">
      <c r="A316" s="601"/>
      <c r="B316" s="27" t="s">
        <v>407</v>
      </c>
      <c r="C316" s="44"/>
      <c r="D316" s="71"/>
      <c r="E316" s="71"/>
      <c r="F316" s="602"/>
      <c r="G316" s="603" t="str">
        <f t="shared" si="13"/>
        <v/>
      </c>
    </row>
    <row r="317" spans="1:7" ht="67.95">
      <c r="A317" s="601"/>
      <c r="B317" s="799" t="s">
        <v>408</v>
      </c>
      <c r="C317" s="44"/>
      <c r="D317" s="71"/>
      <c r="E317" s="71"/>
      <c r="F317" s="602"/>
      <c r="G317" s="603" t="str">
        <f t="shared" si="13"/>
        <v/>
      </c>
    </row>
    <row r="318" spans="1:7">
      <c r="A318" s="601"/>
      <c r="B318" s="27" t="s">
        <v>409</v>
      </c>
      <c r="C318" s="44"/>
      <c r="D318" s="71"/>
      <c r="E318" s="71"/>
      <c r="F318" s="602"/>
      <c r="G318" s="603" t="str">
        <f t="shared" si="13"/>
        <v/>
      </c>
    </row>
    <row r="319" spans="1:7">
      <c r="A319" s="601"/>
      <c r="B319" s="27" t="s">
        <v>410</v>
      </c>
      <c r="C319" s="44"/>
      <c r="D319" s="71"/>
      <c r="E319" s="71"/>
      <c r="F319" s="602"/>
      <c r="G319" s="603" t="str">
        <f t="shared" si="13"/>
        <v/>
      </c>
    </row>
    <row r="320" spans="1:7">
      <c r="A320" s="601"/>
      <c r="B320" s="27" t="s">
        <v>411</v>
      </c>
      <c r="C320" s="44"/>
      <c r="D320" s="71"/>
      <c r="E320" s="71"/>
      <c r="F320" s="602"/>
      <c r="G320" s="603" t="str">
        <f t="shared" si="13"/>
        <v/>
      </c>
    </row>
    <row r="321" spans="1:7">
      <c r="A321" s="601"/>
      <c r="B321" s="27" t="s">
        <v>412</v>
      </c>
      <c r="C321" s="44"/>
      <c r="D321" s="71"/>
      <c r="E321" s="71"/>
      <c r="F321" s="602"/>
      <c r="G321" s="603" t="str">
        <f t="shared" si="13"/>
        <v/>
      </c>
    </row>
    <row r="322" spans="1:7">
      <c r="A322" s="601"/>
      <c r="B322" s="222" t="s">
        <v>413</v>
      </c>
      <c r="C322" s="44"/>
      <c r="D322" s="71"/>
      <c r="E322" s="71"/>
      <c r="F322" s="602"/>
      <c r="G322" s="603" t="str">
        <f t="shared" si="13"/>
        <v/>
      </c>
    </row>
    <row r="323" spans="1:7" ht="27.2">
      <c r="A323" s="601"/>
      <c r="B323" s="800" t="s">
        <v>414</v>
      </c>
      <c r="C323" s="44"/>
      <c r="D323" s="71"/>
      <c r="E323" s="71"/>
      <c r="F323" s="602"/>
      <c r="G323" s="603" t="str">
        <f t="shared" si="13"/>
        <v/>
      </c>
    </row>
    <row r="324" spans="1:7" ht="27.2">
      <c r="A324" s="601"/>
      <c r="B324" s="805" t="s">
        <v>415</v>
      </c>
      <c r="C324" s="44"/>
      <c r="D324" s="71"/>
      <c r="E324" s="71"/>
      <c r="F324" s="602"/>
      <c r="G324" s="603" t="str">
        <f t="shared" si="13"/>
        <v/>
      </c>
    </row>
    <row r="325" spans="1:7">
      <c r="A325" s="601"/>
      <c r="B325" s="800" t="s">
        <v>416</v>
      </c>
      <c r="C325" s="44"/>
      <c r="D325" s="71" t="s">
        <v>34</v>
      </c>
      <c r="E325" s="71">
        <v>19</v>
      </c>
      <c r="F325" s="602"/>
      <c r="G325" s="603">
        <f t="shared" si="13"/>
        <v>0</v>
      </c>
    </row>
    <row r="326" spans="1:7" ht="16.3">
      <c r="A326" s="188" t="s">
        <v>459</v>
      </c>
      <c r="B326" s="277" t="s">
        <v>418</v>
      </c>
      <c r="C326" s="322"/>
      <c r="D326" s="598"/>
      <c r="E326" s="598"/>
      <c r="F326" s="599"/>
      <c r="G326" s="600"/>
    </row>
    <row r="327" spans="1:7">
      <c r="A327" s="601"/>
      <c r="B327" s="27" t="s">
        <v>405</v>
      </c>
      <c r="C327" s="44"/>
      <c r="D327" s="71"/>
      <c r="E327" s="71"/>
      <c r="F327" s="602"/>
      <c r="G327" s="603"/>
    </row>
    <row r="328" spans="1:7" ht="32.950000000000003" customHeight="1">
      <c r="A328" s="601"/>
      <c r="B328" s="799" t="s">
        <v>419</v>
      </c>
      <c r="C328" s="44"/>
      <c r="D328" s="71"/>
      <c r="E328" s="71"/>
      <c r="F328" s="602"/>
      <c r="G328" s="603" t="str">
        <f t="shared" ref="G328:G338" si="14">IF(E328="","",F328*E328)</f>
        <v/>
      </c>
    </row>
    <row r="329" spans="1:7" ht="27.2">
      <c r="A329" s="601"/>
      <c r="B329" s="27" t="s">
        <v>407</v>
      </c>
      <c r="C329" s="44"/>
      <c r="D329" s="71"/>
      <c r="E329" s="71"/>
      <c r="F329" s="602"/>
      <c r="G329" s="603" t="str">
        <f t="shared" si="14"/>
        <v/>
      </c>
    </row>
    <row r="330" spans="1:7" ht="67.95">
      <c r="A330" s="601"/>
      <c r="B330" s="799" t="s">
        <v>408</v>
      </c>
      <c r="C330" s="44"/>
      <c r="D330" s="71"/>
      <c r="E330" s="71"/>
      <c r="F330" s="602"/>
      <c r="G330" s="603" t="str">
        <f t="shared" si="14"/>
        <v/>
      </c>
    </row>
    <row r="331" spans="1:7">
      <c r="A331" s="601"/>
      <c r="B331" s="27" t="s">
        <v>409</v>
      </c>
      <c r="C331" s="44"/>
      <c r="D331" s="71"/>
      <c r="E331" s="71"/>
      <c r="F331" s="602"/>
      <c r="G331" s="603" t="str">
        <f t="shared" si="14"/>
        <v/>
      </c>
    </row>
    <row r="332" spans="1:7">
      <c r="A332" s="601"/>
      <c r="B332" s="27" t="s">
        <v>410</v>
      </c>
      <c r="C332" s="44"/>
      <c r="D332" s="71"/>
      <c r="E332" s="71"/>
      <c r="F332" s="602"/>
      <c r="G332" s="603" t="str">
        <f t="shared" si="14"/>
        <v/>
      </c>
    </row>
    <row r="333" spans="1:7">
      <c r="A333" s="601"/>
      <c r="B333" s="27" t="s">
        <v>411</v>
      </c>
      <c r="C333" s="44"/>
      <c r="D333" s="71"/>
      <c r="E333" s="71"/>
      <c r="F333" s="602"/>
      <c r="G333" s="603" t="str">
        <f t="shared" si="14"/>
        <v/>
      </c>
    </row>
    <row r="334" spans="1:7">
      <c r="A334" s="601"/>
      <c r="B334" s="27" t="s">
        <v>412</v>
      </c>
      <c r="C334" s="44"/>
      <c r="D334" s="71"/>
      <c r="E334" s="71"/>
      <c r="F334" s="602"/>
      <c r="G334" s="603" t="str">
        <f t="shared" si="14"/>
        <v/>
      </c>
    </row>
    <row r="335" spans="1:7">
      <c r="A335" s="601"/>
      <c r="B335" s="222" t="s">
        <v>413</v>
      </c>
      <c r="C335" s="44"/>
      <c r="D335" s="71"/>
      <c r="E335" s="71"/>
      <c r="F335" s="602"/>
      <c r="G335" s="603" t="str">
        <f t="shared" si="14"/>
        <v/>
      </c>
    </row>
    <row r="336" spans="1:7" ht="27.2">
      <c r="A336" s="601"/>
      <c r="B336" s="800" t="s">
        <v>414</v>
      </c>
      <c r="C336" s="44"/>
      <c r="D336" s="71"/>
      <c r="E336" s="71"/>
      <c r="F336" s="602"/>
      <c r="G336" s="603" t="str">
        <f t="shared" si="14"/>
        <v/>
      </c>
    </row>
    <row r="337" spans="1:7" ht="27.2">
      <c r="A337" s="601"/>
      <c r="B337" s="805" t="s">
        <v>415</v>
      </c>
      <c r="C337" s="44"/>
      <c r="D337" s="71"/>
      <c r="E337" s="71"/>
      <c r="F337" s="602"/>
      <c r="G337" s="603" t="str">
        <f t="shared" si="14"/>
        <v/>
      </c>
    </row>
    <row r="338" spans="1:7">
      <c r="A338" s="601"/>
      <c r="B338" s="800" t="s">
        <v>416</v>
      </c>
      <c r="C338" s="44"/>
      <c r="D338" s="71" t="s">
        <v>34</v>
      </c>
      <c r="E338" s="71">
        <v>8</v>
      </c>
      <c r="F338" s="602"/>
      <c r="G338" s="603">
        <f t="shared" si="14"/>
        <v>0</v>
      </c>
    </row>
    <row r="339" spans="1:7" ht="16.3">
      <c r="A339" s="188" t="s">
        <v>460</v>
      </c>
      <c r="B339" s="277" t="s">
        <v>421</v>
      </c>
      <c r="C339" s="322"/>
      <c r="D339" s="598"/>
      <c r="E339" s="598"/>
      <c r="F339" s="599"/>
      <c r="G339" s="600"/>
    </row>
    <row r="340" spans="1:7">
      <c r="A340" s="601"/>
      <c r="B340" s="27" t="s">
        <v>405</v>
      </c>
      <c r="C340" s="44"/>
      <c r="D340" s="71"/>
      <c r="E340" s="71"/>
      <c r="F340" s="602"/>
      <c r="G340" s="603"/>
    </row>
    <row r="341" spans="1:7" ht="33.65" customHeight="1">
      <c r="A341" s="601"/>
      <c r="B341" s="799" t="s">
        <v>422</v>
      </c>
      <c r="C341" s="44"/>
      <c r="D341" s="71"/>
      <c r="E341" s="71"/>
      <c r="F341" s="602"/>
      <c r="G341" s="603"/>
    </row>
    <row r="342" spans="1:7" ht="40.75">
      <c r="A342" s="601"/>
      <c r="B342" s="27" t="s">
        <v>423</v>
      </c>
      <c r="C342" s="44"/>
      <c r="D342" s="71"/>
      <c r="E342" s="71"/>
      <c r="F342" s="602"/>
      <c r="G342" s="603"/>
    </row>
    <row r="343" spans="1:7" ht="57.6" customHeight="1">
      <c r="A343" s="601"/>
      <c r="B343" s="799" t="s">
        <v>424</v>
      </c>
      <c r="C343" s="44"/>
      <c r="D343" s="71"/>
      <c r="E343" s="71"/>
      <c r="F343" s="602"/>
      <c r="G343" s="603"/>
    </row>
    <row r="344" spans="1:7" ht="40.75">
      <c r="A344" s="601"/>
      <c r="B344" s="799" t="s">
        <v>425</v>
      </c>
      <c r="C344" s="44"/>
      <c r="D344" s="71"/>
      <c r="E344" s="71"/>
      <c r="F344" s="602"/>
      <c r="G344" s="603"/>
    </row>
    <row r="345" spans="1:7">
      <c r="A345" s="601"/>
      <c r="B345" s="799" t="s">
        <v>426</v>
      </c>
      <c r="C345" s="44"/>
      <c r="D345" s="71"/>
      <c r="E345" s="71"/>
      <c r="F345" s="602"/>
      <c r="G345" s="603"/>
    </row>
    <row r="346" spans="1:7">
      <c r="A346" s="601"/>
      <c r="B346" s="799" t="s">
        <v>427</v>
      </c>
      <c r="C346" s="44"/>
      <c r="D346" s="71"/>
      <c r="E346" s="71"/>
      <c r="F346" s="602"/>
      <c r="G346" s="603"/>
    </row>
    <row r="347" spans="1:7">
      <c r="A347" s="601"/>
      <c r="B347" s="799" t="s">
        <v>428</v>
      </c>
      <c r="C347" s="44"/>
      <c r="D347" s="71"/>
      <c r="E347" s="71"/>
      <c r="F347" s="602"/>
      <c r="G347" s="603"/>
    </row>
    <row r="348" spans="1:7">
      <c r="A348" s="601"/>
      <c r="B348" s="27" t="s">
        <v>429</v>
      </c>
      <c r="C348" s="44"/>
      <c r="D348" s="71"/>
      <c r="E348" s="71"/>
      <c r="F348" s="602"/>
      <c r="G348" s="603"/>
    </row>
    <row r="349" spans="1:7">
      <c r="A349" s="601"/>
      <c r="B349" s="222" t="s">
        <v>430</v>
      </c>
      <c r="C349" s="44"/>
      <c r="D349" s="71"/>
      <c r="E349" s="71"/>
      <c r="F349" s="602"/>
      <c r="G349" s="603"/>
    </row>
    <row r="350" spans="1:7" ht="27.2">
      <c r="A350" s="601"/>
      <c r="B350" s="222" t="s">
        <v>431</v>
      </c>
      <c r="C350" s="44"/>
      <c r="D350" s="71"/>
      <c r="E350" s="71"/>
      <c r="F350" s="602"/>
      <c r="G350" s="603"/>
    </row>
    <row r="351" spans="1:7" ht="27.2">
      <c r="A351" s="601"/>
      <c r="B351" s="222" t="s">
        <v>432</v>
      </c>
      <c r="C351" s="44"/>
      <c r="D351" s="71"/>
      <c r="E351" s="71"/>
      <c r="F351" s="602"/>
      <c r="G351" s="603"/>
    </row>
    <row r="352" spans="1:7" ht="27.2">
      <c r="A352" s="601"/>
      <c r="B352" s="222" t="s">
        <v>433</v>
      </c>
      <c r="C352" s="44"/>
      <c r="D352" s="71"/>
      <c r="E352" s="71"/>
      <c r="F352" s="602"/>
      <c r="G352" s="603"/>
    </row>
    <row r="353" spans="1:7">
      <c r="A353" s="601"/>
      <c r="B353" s="222" t="s">
        <v>434</v>
      </c>
      <c r="C353" s="44"/>
      <c r="D353" s="71" t="s">
        <v>34</v>
      </c>
      <c r="E353" s="71">
        <v>10</v>
      </c>
      <c r="F353" s="602"/>
      <c r="G353" s="603">
        <f>IF(E353="","",F353*E353)</f>
        <v>0</v>
      </c>
    </row>
    <row r="354" spans="1:7" ht="16.3">
      <c r="A354" s="188" t="s">
        <v>461</v>
      </c>
      <c r="B354" s="277" t="s">
        <v>462</v>
      </c>
      <c r="C354" s="322"/>
      <c r="D354" s="598"/>
      <c r="E354" s="598"/>
      <c r="F354" s="599"/>
      <c r="G354" s="600"/>
    </row>
    <row r="355" spans="1:7">
      <c r="A355" s="601"/>
      <c r="B355" s="27" t="s">
        <v>405</v>
      </c>
      <c r="C355" s="44"/>
      <c r="D355" s="71"/>
      <c r="E355" s="71"/>
      <c r="F355" s="602"/>
      <c r="G355" s="603"/>
    </row>
    <row r="356" spans="1:7" ht="40.75">
      <c r="A356" s="601"/>
      <c r="B356" s="27" t="s">
        <v>463</v>
      </c>
      <c r="C356" s="44"/>
      <c r="D356" s="71"/>
      <c r="E356" s="71"/>
      <c r="F356" s="602"/>
      <c r="G356" s="603"/>
    </row>
    <row r="357" spans="1:7" ht="40.75">
      <c r="A357" s="601"/>
      <c r="B357" s="27" t="s">
        <v>423</v>
      </c>
      <c r="C357" s="44"/>
      <c r="D357" s="71"/>
      <c r="E357" s="71"/>
      <c r="F357" s="602"/>
      <c r="G357" s="603"/>
    </row>
    <row r="358" spans="1:7" ht="27.2">
      <c r="A358" s="601"/>
      <c r="B358" s="799" t="s">
        <v>450</v>
      </c>
      <c r="C358" s="44"/>
      <c r="D358" s="71"/>
      <c r="E358" s="71"/>
      <c r="F358" s="602"/>
      <c r="G358" s="603"/>
    </row>
    <row r="359" spans="1:7" ht="27.2">
      <c r="A359" s="601"/>
      <c r="B359" s="799" t="s">
        <v>464</v>
      </c>
      <c r="C359" s="44"/>
      <c r="D359" s="71"/>
      <c r="E359" s="71"/>
      <c r="F359" s="602"/>
      <c r="G359" s="603"/>
    </row>
    <row r="360" spans="1:7">
      <c r="A360" s="601"/>
      <c r="B360" s="799" t="s">
        <v>426</v>
      </c>
      <c r="C360" s="44"/>
      <c r="D360" s="71"/>
      <c r="E360" s="71"/>
      <c r="F360" s="602"/>
      <c r="G360" s="603"/>
    </row>
    <row r="361" spans="1:7">
      <c r="A361" s="601"/>
      <c r="B361" s="799" t="s">
        <v>427</v>
      </c>
      <c r="C361" s="44"/>
      <c r="D361" s="71"/>
      <c r="E361" s="71"/>
      <c r="F361" s="602"/>
      <c r="G361" s="603"/>
    </row>
    <row r="362" spans="1:7">
      <c r="A362" s="601"/>
      <c r="B362" s="799" t="s">
        <v>428</v>
      </c>
      <c r="C362" s="44"/>
      <c r="D362" s="71"/>
      <c r="E362" s="71"/>
      <c r="F362" s="602"/>
      <c r="G362" s="603"/>
    </row>
    <row r="363" spans="1:7">
      <c r="A363" s="601"/>
      <c r="B363" s="27" t="s">
        <v>429</v>
      </c>
      <c r="C363" s="44"/>
      <c r="D363" s="71"/>
      <c r="E363" s="71"/>
      <c r="F363" s="602"/>
      <c r="G363" s="603"/>
    </row>
    <row r="364" spans="1:7">
      <c r="A364" s="601"/>
      <c r="B364" s="222" t="s">
        <v>430</v>
      </c>
      <c r="C364" s="44"/>
      <c r="D364" s="71"/>
      <c r="E364" s="71"/>
      <c r="F364" s="602"/>
      <c r="G364" s="603"/>
    </row>
    <row r="365" spans="1:7" ht="27.2">
      <c r="A365" s="601"/>
      <c r="B365" s="222" t="s">
        <v>465</v>
      </c>
      <c r="C365" s="44"/>
      <c r="D365" s="71"/>
      <c r="E365" s="71"/>
      <c r="F365" s="602"/>
      <c r="G365" s="603"/>
    </row>
    <row r="366" spans="1:7" ht="27.2">
      <c r="A366" s="601"/>
      <c r="B366" s="222" t="s">
        <v>466</v>
      </c>
      <c r="C366" s="44"/>
      <c r="D366" s="71"/>
      <c r="E366" s="71"/>
      <c r="F366" s="602"/>
      <c r="G366" s="603"/>
    </row>
    <row r="367" spans="1:7" ht="27.2">
      <c r="A367" s="601"/>
      <c r="B367" s="222" t="s">
        <v>433</v>
      </c>
      <c r="C367" s="44"/>
      <c r="D367" s="71"/>
      <c r="E367" s="71"/>
      <c r="F367" s="602"/>
      <c r="G367" s="603"/>
    </row>
    <row r="368" spans="1:7">
      <c r="A368" s="601"/>
      <c r="B368" s="222" t="s">
        <v>467</v>
      </c>
      <c r="C368" s="44"/>
      <c r="D368" s="71" t="s">
        <v>34</v>
      </c>
      <c r="E368" s="71">
        <v>10</v>
      </c>
      <c r="F368" s="602"/>
      <c r="G368" s="603">
        <f>IF(E368="","",F368*E368)</f>
        <v>0</v>
      </c>
    </row>
    <row r="369" spans="1:7" ht="16.3">
      <c r="A369" s="188" t="s">
        <v>468</v>
      </c>
      <c r="B369" s="277" t="s">
        <v>436</v>
      </c>
      <c r="C369" s="322"/>
      <c r="D369" s="598"/>
      <c r="E369" s="598"/>
      <c r="F369" s="599"/>
      <c r="G369" s="600" t="str">
        <f t="shared" ref="G369:G374" si="15">IF(E369="","",F369*E369)</f>
        <v/>
      </c>
    </row>
    <row r="370" spans="1:7">
      <c r="A370" s="601"/>
      <c r="B370" s="27" t="s">
        <v>437</v>
      </c>
      <c r="C370" s="44"/>
      <c r="D370" s="71"/>
      <c r="E370" s="71"/>
      <c r="F370" s="602"/>
      <c r="G370" s="603" t="str">
        <f t="shared" si="15"/>
        <v/>
      </c>
    </row>
    <row r="371" spans="1:7" ht="27.2">
      <c r="A371" s="601"/>
      <c r="B371" s="806" t="s">
        <v>438</v>
      </c>
      <c r="C371" s="44"/>
      <c r="D371" s="71"/>
      <c r="E371" s="71"/>
      <c r="F371" s="602"/>
      <c r="G371" s="603" t="str">
        <f t="shared" si="15"/>
        <v/>
      </c>
    </row>
    <row r="372" spans="1:7">
      <c r="A372" s="601"/>
      <c r="B372" s="27" t="s">
        <v>439</v>
      </c>
      <c r="C372" s="44"/>
      <c r="D372" s="71"/>
      <c r="E372" s="71"/>
      <c r="F372" s="602"/>
      <c r="G372" s="603" t="str">
        <f t="shared" si="15"/>
        <v/>
      </c>
    </row>
    <row r="373" spans="1:7">
      <c r="A373" s="601"/>
      <c r="B373" s="27" t="s">
        <v>440</v>
      </c>
      <c r="C373" s="44"/>
      <c r="D373" s="71"/>
      <c r="E373" s="71"/>
      <c r="F373" s="602"/>
      <c r="G373" s="603" t="str">
        <f t="shared" si="15"/>
        <v/>
      </c>
    </row>
    <row r="374" spans="1:7" ht="67.95">
      <c r="A374" s="601"/>
      <c r="B374" s="799" t="s">
        <v>441</v>
      </c>
      <c r="C374" s="44"/>
      <c r="D374" s="71"/>
      <c r="E374" s="71"/>
      <c r="F374" s="602"/>
      <c r="G374" s="603" t="str">
        <f t="shared" si="15"/>
        <v/>
      </c>
    </row>
    <row r="375" spans="1:7">
      <c r="A375" s="601"/>
      <c r="B375" s="799" t="s">
        <v>442</v>
      </c>
      <c r="C375" s="44"/>
      <c r="D375" s="71"/>
      <c r="E375" s="71"/>
      <c r="F375" s="602"/>
      <c r="G375" s="603"/>
    </row>
    <row r="376" spans="1:7">
      <c r="A376" s="601"/>
      <c r="B376" s="27" t="s">
        <v>443</v>
      </c>
      <c r="C376" s="44"/>
      <c r="D376" s="71"/>
      <c r="E376" s="71"/>
      <c r="F376" s="602"/>
      <c r="G376" s="603" t="str">
        <f>IF(E376="","",F376*E376)</f>
        <v/>
      </c>
    </row>
    <row r="377" spans="1:7">
      <c r="A377" s="601"/>
      <c r="B377" s="222" t="s">
        <v>413</v>
      </c>
      <c r="C377" s="44"/>
      <c r="D377" s="71"/>
      <c r="E377" s="71"/>
      <c r="F377" s="602"/>
      <c r="G377" s="603" t="str">
        <f>IF(E377="","",F377*E377)</f>
        <v/>
      </c>
    </row>
    <row r="378" spans="1:7" ht="14.95" customHeight="1">
      <c r="A378" s="601"/>
      <c r="B378" s="222" t="s">
        <v>444</v>
      </c>
      <c r="C378" s="44"/>
      <c r="D378" s="71"/>
      <c r="E378" s="71"/>
      <c r="F378" s="602"/>
      <c r="G378" s="603"/>
    </row>
    <row r="379" spans="1:7" ht="27.2">
      <c r="A379" s="601"/>
      <c r="B379" s="222" t="s">
        <v>445</v>
      </c>
      <c r="C379" s="44"/>
      <c r="D379" s="71"/>
      <c r="E379" s="71"/>
      <c r="F379" s="602"/>
      <c r="G379" s="603"/>
    </row>
    <row r="380" spans="1:7" ht="27.2">
      <c r="A380" s="601"/>
      <c r="B380" s="222" t="s">
        <v>446</v>
      </c>
      <c r="C380" s="44"/>
      <c r="D380" s="71"/>
      <c r="E380" s="71"/>
      <c r="F380" s="602"/>
      <c r="G380" s="603"/>
    </row>
    <row r="381" spans="1:7">
      <c r="A381" s="601"/>
      <c r="B381" s="222" t="s">
        <v>434</v>
      </c>
      <c r="C381" s="44"/>
      <c r="D381" s="71" t="s">
        <v>34</v>
      </c>
      <c r="E381" s="71">
        <v>8</v>
      </c>
      <c r="F381" s="602"/>
      <c r="G381" s="603">
        <f>IF(E381="","",F381*E381)</f>
        <v>0</v>
      </c>
    </row>
    <row r="382" spans="1:7" ht="16.3">
      <c r="A382" s="188" t="s">
        <v>469</v>
      </c>
      <c r="B382" s="277" t="s">
        <v>436</v>
      </c>
      <c r="C382" s="322"/>
      <c r="D382" s="598"/>
      <c r="E382" s="598"/>
      <c r="F382" s="599"/>
      <c r="G382" s="600" t="str">
        <f t="shared" ref="G382:G387" si="16">IF(E382="","",F382*E382)</f>
        <v/>
      </c>
    </row>
    <row r="383" spans="1:7">
      <c r="A383" s="601"/>
      <c r="B383" s="27" t="s">
        <v>437</v>
      </c>
      <c r="C383" s="44"/>
      <c r="D383" s="71"/>
      <c r="E383" s="71"/>
      <c r="F383" s="602"/>
      <c r="G383" s="603" t="str">
        <f t="shared" si="16"/>
        <v/>
      </c>
    </row>
    <row r="384" spans="1:7" ht="27.2">
      <c r="A384" s="601"/>
      <c r="B384" s="806" t="s">
        <v>470</v>
      </c>
      <c r="C384" s="44"/>
      <c r="D384" s="71"/>
      <c r="E384" s="71"/>
      <c r="F384" s="602"/>
      <c r="G384" s="603" t="str">
        <f t="shared" si="16"/>
        <v/>
      </c>
    </row>
    <row r="385" spans="1:7">
      <c r="A385" s="601"/>
      <c r="B385" s="27" t="s">
        <v>439</v>
      </c>
      <c r="C385" s="44"/>
      <c r="D385" s="71"/>
      <c r="E385" s="71"/>
      <c r="F385" s="602"/>
      <c r="G385" s="603" t="str">
        <f t="shared" si="16"/>
        <v/>
      </c>
    </row>
    <row r="386" spans="1:7">
      <c r="A386" s="601"/>
      <c r="B386" s="27" t="s">
        <v>440</v>
      </c>
      <c r="C386" s="44"/>
      <c r="D386" s="71"/>
      <c r="E386" s="71"/>
      <c r="F386" s="602"/>
      <c r="G386" s="603" t="str">
        <f t="shared" si="16"/>
        <v/>
      </c>
    </row>
    <row r="387" spans="1:7" ht="67.95">
      <c r="A387" s="601"/>
      <c r="B387" s="799" t="s">
        <v>441</v>
      </c>
      <c r="C387" s="44"/>
      <c r="D387" s="71"/>
      <c r="E387" s="71"/>
      <c r="F387" s="602"/>
      <c r="G387" s="603" t="str">
        <f t="shared" si="16"/>
        <v/>
      </c>
    </row>
    <row r="388" spans="1:7">
      <c r="A388" s="601"/>
      <c r="B388" s="799" t="s">
        <v>442</v>
      </c>
      <c r="C388" s="44"/>
      <c r="D388" s="71"/>
      <c r="E388" s="71"/>
      <c r="F388" s="602"/>
      <c r="G388" s="603"/>
    </row>
    <row r="389" spans="1:7">
      <c r="A389" s="601"/>
      <c r="B389" s="27" t="s">
        <v>443</v>
      </c>
      <c r="C389" s="44"/>
      <c r="D389" s="71"/>
      <c r="E389" s="71"/>
      <c r="F389" s="602"/>
      <c r="G389" s="603" t="str">
        <f>IF(E389="","",F389*E389)</f>
        <v/>
      </c>
    </row>
    <row r="390" spans="1:7">
      <c r="A390" s="601"/>
      <c r="B390" s="222" t="s">
        <v>413</v>
      </c>
      <c r="C390" s="44"/>
      <c r="D390" s="71"/>
      <c r="E390" s="71"/>
      <c r="F390" s="602"/>
      <c r="G390" s="603" t="str">
        <f>IF(E390="","",F390*E390)</f>
        <v/>
      </c>
    </row>
    <row r="391" spans="1:7" ht="27.2">
      <c r="A391" s="601"/>
      <c r="B391" s="222" t="s">
        <v>471</v>
      </c>
      <c r="C391" s="44"/>
      <c r="D391" s="71"/>
      <c r="E391" s="71"/>
      <c r="F391" s="602"/>
      <c r="G391" s="603"/>
    </row>
    <row r="392" spans="1:7" ht="27.2">
      <c r="A392" s="601"/>
      <c r="B392" s="222" t="s">
        <v>472</v>
      </c>
      <c r="C392" s="44"/>
      <c r="D392" s="71"/>
      <c r="E392" s="71"/>
      <c r="F392" s="602"/>
      <c r="G392" s="603"/>
    </row>
    <row r="393" spans="1:7" ht="27.2">
      <c r="A393" s="601"/>
      <c r="B393" s="222" t="s">
        <v>446</v>
      </c>
      <c r="C393" s="44"/>
      <c r="D393" s="71"/>
      <c r="E393" s="71"/>
      <c r="F393" s="602"/>
      <c r="G393" s="603"/>
    </row>
    <row r="394" spans="1:7">
      <c r="A394" s="601"/>
      <c r="B394" s="222" t="s">
        <v>434</v>
      </c>
      <c r="C394" s="44"/>
      <c r="D394" s="71" t="s">
        <v>34</v>
      </c>
      <c r="E394" s="71">
        <v>1</v>
      </c>
      <c r="F394" s="602"/>
      <c r="G394" s="603">
        <f>IF(E394="","",F394*E394)</f>
        <v>0</v>
      </c>
    </row>
    <row r="395" spans="1:7" ht="16.3">
      <c r="A395" s="188" t="s">
        <v>473</v>
      </c>
      <c r="B395" s="277" t="s">
        <v>474</v>
      </c>
      <c r="C395" s="322"/>
      <c r="D395" s="598"/>
      <c r="E395" s="598"/>
      <c r="F395" s="599"/>
      <c r="G395" s="600" t="str">
        <f t="shared" ref="G395:G402" si="17">IF(E395="","",F395*E395)</f>
        <v/>
      </c>
    </row>
    <row r="396" spans="1:7">
      <c r="A396" s="601"/>
      <c r="B396" s="799" t="s">
        <v>475</v>
      </c>
      <c r="C396" s="44"/>
      <c r="D396" s="71"/>
      <c r="E396" s="71"/>
      <c r="F396" s="602"/>
      <c r="G396" s="603" t="str">
        <f t="shared" si="17"/>
        <v/>
      </c>
    </row>
    <row r="397" spans="1:7" ht="27.2">
      <c r="A397" s="601"/>
      <c r="B397" s="27" t="s">
        <v>476</v>
      </c>
      <c r="C397" s="44"/>
      <c r="D397" s="71"/>
      <c r="E397" s="71"/>
      <c r="F397" s="602"/>
      <c r="G397" s="603" t="str">
        <f t="shared" si="17"/>
        <v/>
      </c>
    </row>
    <row r="398" spans="1:7" ht="67.95">
      <c r="A398" s="601"/>
      <c r="B398" s="799" t="s">
        <v>477</v>
      </c>
      <c r="C398" s="44"/>
      <c r="D398" s="71"/>
      <c r="E398" s="71"/>
      <c r="F398" s="602"/>
      <c r="G398" s="603" t="str">
        <f t="shared" si="17"/>
        <v/>
      </c>
    </row>
    <row r="399" spans="1:7" ht="27.2">
      <c r="A399" s="601"/>
      <c r="B399" s="27" t="s">
        <v>478</v>
      </c>
      <c r="C399" s="44"/>
      <c r="D399" s="71"/>
      <c r="E399" s="71"/>
      <c r="F399" s="602"/>
      <c r="G399" s="603" t="str">
        <f t="shared" si="17"/>
        <v/>
      </c>
    </row>
    <row r="400" spans="1:7">
      <c r="A400" s="601"/>
      <c r="B400" s="27" t="s">
        <v>429</v>
      </c>
      <c r="C400" s="44"/>
      <c r="D400" s="71"/>
      <c r="E400" s="71"/>
      <c r="F400" s="602"/>
      <c r="G400" s="603" t="str">
        <f t="shared" si="17"/>
        <v/>
      </c>
    </row>
    <row r="401" spans="1:7">
      <c r="A401" s="601"/>
      <c r="B401" s="222" t="s">
        <v>413</v>
      </c>
      <c r="C401" s="44"/>
      <c r="D401" s="71"/>
      <c r="E401" s="71"/>
      <c r="F401" s="602"/>
      <c r="G401" s="603" t="str">
        <f t="shared" si="17"/>
        <v/>
      </c>
    </row>
    <row r="402" spans="1:7" ht="17.5" customHeight="1">
      <c r="A402" s="601"/>
      <c r="B402" s="222" t="s">
        <v>479</v>
      </c>
      <c r="C402" s="44"/>
      <c r="D402" s="71"/>
      <c r="E402" s="71"/>
      <c r="F402" s="602"/>
      <c r="G402" s="603" t="str">
        <f t="shared" si="17"/>
        <v/>
      </c>
    </row>
    <row r="403" spans="1:7" ht="27.2">
      <c r="A403" s="601"/>
      <c r="B403" s="604" t="s">
        <v>480</v>
      </c>
      <c r="C403" s="44"/>
      <c r="D403" s="71"/>
      <c r="E403" s="71"/>
      <c r="F403" s="602"/>
      <c r="G403" s="603"/>
    </row>
    <row r="404" spans="1:7" ht="27.2">
      <c r="A404" s="601"/>
      <c r="B404" s="222" t="s">
        <v>481</v>
      </c>
      <c r="C404" s="44"/>
      <c r="D404" s="71" t="s">
        <v>34</v>
      </c>
      <c r="E404" s="71">
        <v>8</v>
      </c>
      <c r="F404" s="602"/>
      <c r="G404" s="603">
        <f>IF(E404="","",F404*E404)</f>
        <v>0</v>
      </c>
    </row>
    <row r="405" spans="1:7" ht="16.3">
      <c r="A405" s="188" t="s">
        <v>482</v>
      </c>
      <c r="B405" s="277" t="s">
        <v>448</v>
      </c>
      <c r="C405" s="322"/>
      <c r="D405" s="598"/>
      <c r="E405" s="598"/>
      <c r="F405" s="599"/>
      <c r="G405" s="600"/>
    </row>
    <row r="406" spans="1:7">
      <c r="A406" s="601"/>
      <c r="B406" s="27" t="s">
        <v>405</v>
      </c>
      <c r="C406" s="44"/>
      <c r="D406" s="71"/>
      <c r="E406" s="71"/>
      <c r="F406" s="602"/>
      <c r="G406" s="603"/>
    </row>
    <row r="407" spans="1:7" ht="27.2">
      <c r="A407" s="601"/>
      <c r="B407" s="27" t="s">
        <v>449</v>
      </c>
      <c r="C407" s="44"/>
      <c r="D407" s="71"/>
      <c r="E407" s="71"/>
      <c r="F407" s="602"/>
      <c r="G407" s="603"/>
    </row>
    <row r="408" spans="1:7" ht="27.2">
      <c r="A408" s="601"/>
      <c r="B408" s="799" t="s">
        <v>450</v>
      </c>
      <c r="C408" s="44"/>
      <c r="D408" s="71"/>
      <c r="E408" s="71"/>
      <c r="F408" s="602"/>
      <c r="G408" s="603"/>
    </row>
    <row r="409" spans="1:7" ht="27.2">
      <c r="A409" s="601"/>
      <c r="B409" s="27" t="s">
        <v>451</v>
      </c>
      <c r="C409" s="44"/>
      <c r="D409" s="71"/>
      <c r="E409" s="71"/>
      <c r="F409" s="602"/>
      <c r="G409" s="603"/>
    </row>
    <row r="410" spans="1:7" ht="67.95">
      <c r="A410" s="601"/>
      <c r="B410" s="799" t="s">
        <v>441</v>
      </c>
      <c r="C410" s="44"/>
      <c r="D410" s="71"/>
      <c r="E410" s="71"/>
      <c r="F410" s="602"/>
      <c r="G410" s="603"/>
    </row>
    <row r="411" spans="1:7">
      <c r="A411" s="601"/>
      <c r="B411" s="799" t="s">
        <v>428</v>
      </c>
      <c r="C411" s="44"/>
      <c r="D411" s="71"/>
      <c r="E411" s="71"/>
      <c r="F411" s="602"/>
      <c r="G411" s="603"/>
    </row>
    <row r="412" spans="1:7">
      <c r="A412" s="601"/>
      <c r="B412" s="27" t="s">
        <v>429</v>
      </c>
      <c r="C412" s="44"/>
      <c r="D412" s="71"/>
      <c r="E412" s="71"/>
      <c r="F412" s="602"/>
      <c r="G412" s="603"/>
    </row>
    <row r="413" spans="1:7">
      <c r="A413" s="601"/>
      <c r="B413" s="222" t="s">
        <v>430</v>
      </c>
      <c r="C413" s="44"/>
      <c r="D413" s="71"/>
      <c r="E413" s="71"/>
      <c r="F413" s="602"/>
      <c r="G413" s="603"/>
    </row>
    <row r="414" spans="1:7" ht="27.2">
      <c r="A414" s="601"/>
      <c r="B414" s="222" t="s">
        <v>453</v>
      </c>
      <c r="C414" s="44"/>
      <c r="D414" s="71"/>
      <c r="E414" s="71"/>
      <c r="F414" s="602"/>
      <c r="G414" s="603"/>
    </row>
    <row r="415" spans="1:7" ht="27.2">
      <c r="A415" s="601"/>
      <c r="B415" s="222" t="s">
        <v>454</v>
      </c>
      <c r="C415" s="44"/>
      <c r="D415" s="71"/>
      <c r="E415" s="71"/>
      <c r="F415" s="602"/>
      <c r="G415" s="603"/>
    </row>
    <row r="416" spans="1:7" ht="27.2">
      <c r="A416" s="601"/>
      <c r="B416" s="222" t="s">
        <v>455</v>
      </c>
      <c r="C416" s="44"/>
      <c r="D416" s="71"/>
      <c r="E416" s="71"/>
      <c r="F416" s="602"/>
      <c r="G416" s="603"/>
    </row>
    <row r="417" spans="1:7" ht="27.2">
      <c r="A417" s="601"/>
      <c r="B417" s="222" t="s">
        <v>483</v>
      </c>
      <c r="C417" s="44"/>
      <c r="D417" s="71" t="s">
        <v>34</v>
      </c>
      <c r="E417" s="71">
        <v>8</v>
      </c>
      <c r="F417" s="602"/>
      <c r="G417" s="603">
        <f>IF(E417="","",F417*E417)</f>
        <v>0</v>
      </c>
    </row>
    <row r="418" spans="1:7">
      <c r="A418" s="601"/>
      <c r="B418" s="222"/>
      <c r="C418" s="44"/>
      <c r="D418" s="71"/>
      <c r="E418" s="71"/>
      <c r="F418" s="602"/>
      <c r="G418" s="603"/>
    </row>
    <row r="419" spans="1:7" ht="23.45" customHeight="1">
      <c r="A419" s="601"/>
      <c r="B419" s="597" t="s">
        <v>484</v>
      </c>
      <c r="C419" s="44"/>
      <c r="D419" s="71"/>
      <c r="E419" s="71"/>
      <c r="F419" s="602"/>
      <c r="G419" s="603"/>
    </row>
    <row r="420" spans="1:7" ht="16.3">
      <c r="A420" s="188" t="s">
        <v>485</v>
      </c>
      <c r="B420" s="277" t="s">
        <v>486</v>
      </c>
      <c r="C420" s="322"/>
      <c r="D420" s="598"/>
      <c r="E420" s="598"/>
      <c r="F420" s="599"/>
      <c r="G420" s="600"/>
    </row>
    <row r="421" spans="1:7">
      <c r="A421" s="601"/>
      <c r="B421" s="27" t="s">
        <v>405</v>
      </c>
      <c r="C421" s="44"/>
      <c r="D421" s="71"/>
      <c r="E421" s="71"/>
      <c r="F421" s="602"/>
      <c r="G421" s="603"/>
    </row>
    <row r="422" spans="1:7" ht="32.950000000000003" customHeight="1">
      <c r="A422" s="601"/>
      <c r="B422" s="799" t="s">
        <v>419</v>
      </c>
      <c r="C422" s="44"/>
      <c r="D422" s="71"/>
      <c r="E422" s="71"/>
      <c r="F422" s="602"/>
      <c r="G422" s="603" t="str">
        <f t="shared" ref="G422:G432" si="18">IF(E422="","",F422*E422)</f>
        <v/>
      </c>
    </row>
    <row r="423" spans="1:7" ht="27.2">
      <c r="A423" s="601"/>
      <c r="B423" s="27" t="s">
        <v>407</v>
      </c>
      <c r="C423" s="44"/>
      <c r="D423" s="71"/>
      <c r="E423" s="71"/>
      <c r="F423" s="602"/>
      <c r="G423" s="603" t="str">
        <f t="shared" si="18"/>
        <v/>
      </c>
    </row>
    <row r="424" spans="1:7" ht="40.75">
      <c r="A424" s="601"/>
      <c r="B424" s="799" t="s">
        <v>487</v>
      </c>
      <c r="C424" s="44"/>
      <c r="D424" s="71"/>
      <c r="E424" s="71"/>
      <c r="F424" s="602"/>
      <c r="G424" s="603" t="str">
        <f t="shared" si="18"/>
        <v/>
      </c>
    </row>
    <row r="425" spans="1:7">
      <c r="A425" s="601"/>
      <c r="B425" s="27" t="s">
        <v>409</v>
      </c>
      <c r="C425" s="44"/>
      <c r="D425" s="71"/>
      <c r="E425" s="71"/>
      <c r="F425" s="602"/>
      <c r="G425" s="603" t="str">
        <f t="shared" si="18"/>
        <v/>
      </c>
    </row>
    <row r="426" spans="1:7">
      <c r="A426" s="601"/>
      <c r="B426" s="27" t="s">
        <v>410</v>
      </c>
      <c r="C426" s="44"/>
      <c r="D426" s="71"/>
      <c r="E426" s="71"/>
      <c r="F426" s="602"/>
      <c r="G426" s="603" t="str">
        <f t="shared" si="18"/>
        <v/>
      </c>
    </row>
    <row r="427" spans="1:7">
      <c r="A427" s="601"/>
      <c r="B427" s="27" t="s">
        <v>411</v>
      </c>
      <c r="C427" s="44"/>
      <c r="D427" s="71"/>
      <c r="E427" s="71"/>
      <c r="F427" s="602"/>
      <c r="G427" s="603" t="str">
        <f t="shared" si="18"/>
        <v/>
      </c>
    </row>
    <row r="428" spans="1:7">
      <c r="A428" s="601"/>
      <c r="B428" s="27" t="s">
        <v>412</v>
      </c>
      <c r="C428" s="44"/>
      <c r="D428" s="71"/>
      <c r="E428" s="71"/>
      <c r="F428" s="602"/>
      <c r="G428" s="603" t="str">
        <f t="shared" si="18"/>
        <v/>
      </c>
    </row>
    <row r="429" spans="1:7">
      <c r="A429" s="601"/>
      <c r="B429" s="222" t="s">
        <v>413</v>
      </c>
      <c r="C429" s="44"/>
      <c r="D429" s="71"/>
      <c r="E429" s="71"/>
      <c r="F429" s="602"/>
      <c r="G429" s="603" t="str">
        <f t="shared" si="18"/>
        <v/>
      </c>
    </row>
    <row r="430" spans="1:7" ht="27.2">
      <c r="A430" s="601"/>
      <c r="B430" s="800" t="s">
        <v>414</v>
      </c>
      <c r="C430" s="44"/>
      <c r="D430" s="71"/>
      <c r="E430" s="71"/>
      <c r="F430" s="602"/>
      <c r="G430" s="603" t="str">
        <f t="shared" si="18"/>
        <v/>
      </c>
    </row>
    <row r="431" spans="1:7" ht="27.2">
      <c r="A431" s="601"/>
      <c r="B431" s="805" t="s">
        <v>415</v>
      </c>
      <c r="C431" s="44"/>
      <c r="D431" s="71"/>
      <c r="E431" s="71"/>
      <c r="F431" s="602"/>
      <c r="G431" s="603" t="str">
        <f t="shared" si="18"/>
        <v/>
      </c>
    </row>
    <row r="432" spans="1:7">
      <c r="A432" s="601"/>
      <c r="B432" s="800" t="s">
        <v>416</v>
      </c>
      <c r="C432" s="44"/>
      <c r="D432" s="71" t="s">
        <v>34</v>
      </c>
      <c r="E432" s="71">
        <v>7</v>
      </c>
      <c r="F432" s="602"/>
      <c r="G432" s="603">
        <f t="shared" si="18"/>
        <v>0</v>
      </c>
    </row>
    <row r="433" spans="1:7" ht="16.3">
      <c r="A433" s="188" t="s">
        <v>488</v>
      </c>
      <c r="B433" s="277" t="s">
        <v>489</v>
      </c>
      <c r="C433" s="322"/>
      <c r="D433" s="598"/>
      <c r="E433" s="598"/>
      <c r="F433" s="599"/>
      <c r="G433" s="600"/>
    </row>
    <row r="434" spans="1:7">
      <c r="A434" s="601"/>
      <c r="B434" s="27" t="s">
        <v>405</v>
      </c>
      <c r="C434" s="44"/>
      <c r="D434" s="71"/>
      <c r="E434" s="71"/>
      <c r="F434" s="602"/>
      <c r="G434" s="603"/>
    </row>
    <row r="435" spans="1:7" ht="40.75">
      <c r="A435" s="601"/>
      <c r="B435" s="27" t="s">
        <v>463</v>
      </c>
      <c r="C435" s="44"/>
      <c r="D435" s="71"/>
      <c r="E435" s="71"/>
      <c r="F435" s="602"/>
      <c r="G435" s="603"/>
    </row>
    <row r="436" spans="1:7" ht="40.75">
      <c r="A436" s="601"/>
      <c r="B436" s="27" t="s">
        <v>423</v>
      </c>
      <c r="C436" s="44"/>
      <c r="D436" s="71"/>
      <c r="E436" s="71"/>
      <c r="F436" s="602"/>
      <c r="G436" s="603"/>
    </row>
    <row r="437" spans="1:7" ht="27.2">
      <c r="A437" s="601"/>
      <c r="B437" s="799" t="s">
        <v>450</v>
      </c>
      <c r="C437" s="44"/>
      <c r="D437" s="71"/>
      <c r="E437" s="71"/>
      <c r="F437" s="602"/>
      <c r="G437" s="603"/>
    </row>
    <row r="438" spans="1:7" ht="27.2">
      <c r="A438" s="601"/>
      <c r="B438" s="799" t="s">
        <v>464</v>
      </c>
      <c r="C438" s="44"/>
      <c r="D438" s="71"/>
      <c r="E438" s="71"/>
      <c r="F438" s="602"/>
      <c r="G438" s="603"/>
    </row>
    <row r="439" spans="1:7">
      <c r="A439" s="601"/>
      <c r="B439" s="799" t="s">
        <v>426</v>
      </c>
      <c r="C439" s="44"/>
      <c r="D439" s="71"/>
      <c r="E439" s="71"/>
      <c r="F439" s="602"/>
      <c r="G439" s="603"/>
    </row>
    <row r="440" spans="1:7">
      <c r="A440" s="601"/>
      <c r="B440" s="799" t="s">
        <v>427</v>
      </c>
      <c r="C440" s="44"/>
      <c r="D440" s="71"/>
      <c r="E440" s="71"/>
      <c r="F440" s="602"/>
      <c r="G440" s="603"/>
    </row>
    <row r="441" spans="1:7">
      <c r="A441" s="601"/>
      <c r="B441" s="799" t="s">
        <v>428</v>
      </c>
      <c r="C441" s="44"/>
      <c r="D441" s="71"/>
      <c r="E441" s="71"/>
      <c r="F441" s="602"/>
      <c r="G441" s="603"/>
    </row>
    <row r="442" spans="1:7">
      <c r="A442" s="601"/>
      <c r="B442" s="27" t="s">
        <v>429</v>
      </c>
      <c r="C442" s="44"/>
      <c r="D442" s="71"/>
      <c r="E442" s="71"/>
      <c r="F442" s="602"/>
      <c r="G442" s="603"/>
    </row>
    <row r="443" spans="1:7">
      <c r="A443" s="601"/>
      <c r="B443" s="222" t="s">
        <v>430</v>
      </c>
      <c r="C443" s="44"/>
      <c r="D443" s="71"/>
      <c r="E443" s="71"/>
      <c r="F443" s="602"/>
      <c r="G443" s="603"/>
    </row>
    <row r="444" spans="1:7" ht="27.2">
      <c r="A444" s="601"/>
      <c r="B444" s="222" t="s">
        <v>465</v>
      </c>
      <c r="C444" s="44"/>
      <c r="D444" s="71"/>
      <c r="E444" s="71"/>
      <c r="F444" s="602"/>
      <c r="G444" s="603"/>
    </row>
    <row r="445" spans="1:7" ht="27.2">
      <c r="A445" s="601"/>
      <c r="B445" s="222" t="s">
        <v>466</v>
      </c>
      <c r="C445" s="44"/>
      <c r="D445" s="71"/>
      <c r="E445" s="71"/>
      <c r="F445" s="602"/>
      <c r="G445" s="603"/>
    </row>
    <row r="446" spans="1:7" ht="27.2">
      <c r="A446" s="601"/>
      <c r="B446" s="222" t="s">
        <v>433</v>
      </c>
      <c r="C446" s="44"/>
      <c r="D446" s="71"/>
      <c r="E446" s="71"/>
      <c r="F446" s="602"/>
      <c r="G446" s="603"/>
    </row>
    <row r="447" spans="1:7">
      <c r="A447" s="601"/>
      <c r="B447" s="222" t="s">
        <v>467</v>
      </c>
      <c r="C447" s="44"/>
      <c r="D447" s="71" t="s">
        <v>34</v>
      </c>
      <c r="E447" s="71">
        <v>7</v>
      </c>
      <c r="F447" s="602"/>
      <c r="G447" s="603">
        <f>IF(E447="","",F447*E447)</f>
        <v>0</v>
      </c>
    </row>
    <row r="448" spans="1:7" ht="16.3">
      <c r="A448" s="188" t="s">
        <v>490</v>
      </c>
      <c r="B448" s="277" t="s">
        <v>436</v>
      </c>
      <c r="C448" s="322"/>
      <c r="D448" s="598"/>
      <c r="E448" s="598"/>
      <c r="F448" s="599"/>
      <c r="G448" s="600" t="str">
        <f t="shared" ref="G448:G453" si="19">IF(E448="","",F448*E448)</f>
        <v/>
      </c>
    </row>
    <row r="449" spans="1:7">
      <c r="A449" s="601"/>
      <c r="B449" s="27" t="s">
        <v>437</v>
      </c>
      <c r="C449" s="44"/>
      <c r="D449" s="71"/>
      <c r="E449" s="71"/>
      <c r="F449" s="602"/>
      <c r="G449" s="603" t="str">
        <f t="shared" si="19"/>
        <v/>
      </c>
    </row>
    <row r="450" spans="1:7" ht="27.2">
      <c r="A450" s="601"/>
      <c r="B450" s="806" t="s">
        <v>470</v>
      </c>
      <c r="C450" s="44"/>
      <c r="D450" s="71"/>
      <c r="E450" s="71"/>
      <c r="F450" s="602"/>
      <c r="G450" s="603" t="str">
        <f t="shared" si="19"/>
        <v/>
      </c>
    </row>
    <row r="451" spans="1:7" ht="27.2">
      <c r="A451" s="601"/>
      <c r="B451" s="799" t="s">
        <v>491</v>
      </c>
      <c r="C451" s="44"/>
      <c r="D451" s="71"/>
      <c r="E451" s="71"/>
      <c r="F451" s="602"/>
      <c r="G451" s="603" t="str">
        <f t="shared" si="19"/>
        <v/>
      </c>
    </row>
    <row r="452" spans="1:7">
      <c r="A452" s="601"/>
      <c r="B452" s="27" t="s">
        <v>440</v>
      </c>
      <c r="C452" s="44"/>
      <c r="D452" s="71"/>
      <c r="E452" s="71"/>
      <c r="F452" s="602"/>
      <c r="G452" s="603" t="str">
        <f t="shared" si="19"/>
        <v/>
      </c>
    </row>
    <row r="453" spans="1:7" ht="54.35">
      <c r="A453" s="601"/>
      <c r="B453" s="799" t="s">
        <v>492</v>
      </c>
      <c r="C453" s="44"/>
      <c r="D453" s="71"/>
      <c r="E453" s="71"/>
      <c r="F453" s="602"/>
      <c r="G453" s="603" t="str">
        <f t="shared" si="19"/>
        <v/>
      </c>
    </row>
    <row r="454" spans="1:7">
      <c r="A454" s="601"/>
      <c r="B454" s="799" t="s">
        <v>442</v>
      </c>
      <c r="C454" s="44"/>
      <c r="D454" s="71"/>
      <c r="E454" s="71"/>
      <c r="F454" s="602"/>
      <c r="G454" s="603"/>
    </row>
    <row r="455" spans="1:7" ht="20.399999999999999" customHeight="1">
      <c r="A455" s="601"/>
      <c r="B455" s="27" t="s">
        <v>443</v>
      </c>
      <c r="C455" s="44"/>
      <c r="D455" s="71"/>
      <c r="E455" s="71"/>
      <c r="F455" s="602"/>
      <c r="G455" s="603" t="str">
        <f>IF(E455="","",F455*E455)</f>
        <v/>
      </c>
    </row>
    <row r="456" spans="1:7">
      <c r="A456" s="601"/>
      <c r="B456" s="222" t="s">
        <v>413</v>
      </c>
      <c r="C456" s="44"/>
      <c r="D456" s="71"/>
      <c r="E456" s="71"/>
      <c r="F456" s="602"/>
      <c r="G456" s="603" t="str">
        <f>IF(E456="","",F456*E456)</f>
        <v/>
      </c>
    </row>
    <row r="457" spans="1:7" ht="27.2">
      <c r="A457" s="601"/>
      <c r="B457" s="222" t="s">
        <v>471</v>
      </c>
      <c r="C457" s="44"/>
      <c r="D457" s="71"/>
      <c r="E457" s="71"/>
      <c r="F457" s="602"/>
      <c r="G457" s="603"/>
    </row>
    <row r="458" spans="1:7" ht="27.2">
      <c r="A458" s="601"/>
      <c r="B458" s="222" t="s">
        <v>472</v>
      </c>
      <c r="C458" s="44"/>
      <c r="D458" s="71"/>
      <c r="E458" s="71"/>
      <c r="F458" s="602"/>
      <c r="G458" s="603"/>
    </row>
    <row r="459" spans="1:7" ht="27.2">
      <c r="A459" s="601"/>
      <c r="B459" s="222" t="s">
        <v>446</v>
      </c>
      <c r="C459" s="44"/>
      <c r="D459" s="71"/>
      <c r="E459" s="71"/>
      <c r="F459" s="602"/>
      <c r="G459" s="603"/>
    </row>
    <row r="460" spans="1:7">
      <c r="A460" s="601"/>
      <c r="B460" s="222" t="s">
        <v>434</v>
      </c>
      <c r="C460" s="44"/>
      <c r="D460" s="71" t="s">
        <v>34</v>
      </c>
      <c r="E460" s="71">
        <v>2</v>
      </c>
      <c r="F460" s="602"/>
      <c r="G460" s="603">
        <f>IF(E460="","",F460*E460)</f>
        <v>0</v>
      </c>
    </row>
    <row r="461" spans="1:7" ht="16.3">
      <c r="A461" s="188" t="s">
        <v>493</v>
      </c>
      <c r="B461" s="277" t="s">
        <v>494</v>
      </c>
      <c r="C461" s="322"/>
      <c r="D461" s="598"/>
      <c r="E461" s="598"/>
      <c r="F461" s="599"/>
      <c r="G461" s="600" t="str">
        <f t="shared" ref="G461:G468" si="20">IF(E461="","",F461*E461)</f>
        <v/>
      </c>
    </row>
    <row r="462" spans="1:7">
      <c r="A462" s="601"/>
      <c r="B462" s="799" t="s">
        <v>475</v>
      </c>
      <c r="C462" s="44"/>
      <c r="D462" s="71"/>
      <c r="E462" s="71"/>
      <c r="F462" s="602"/>
      <c r="G462" s="603" t="str">
        <f t="shared" si="20"/>
        <v/>
      </c>
    </row>
    <row r="463" spans="1:7" ht="27.2">
      <c r="A463" s="601"/>
      <c r="B463" s="27" t="s">
        <v>476</v>
      </c>
      <c r="C463" s="44"/>
      <c r="D463" s="71"/>
      <c r="E463" s="71"/>
      <c r="F463" s="602"/>
      <c r="G463" s="603" t="str">
        <f t="shared" si="20"/>
        <v/>
      </c>
    </row>
    <row r="464" spans="1:7" ht="67.95">
      <c r="A464" s="601"/>
      <c r="B464" s="799" t="s">
        <v>477</v>
      </c>
      <c r="C464" s="44"/>
      <c r="D464" s="71"/>
      <c r="E464" s="71"/>
      <c r="F464" s="602"/>
      <c r="G464" s="603" t="str">
        <f t="shared" si="20"/>
        <v/>
      </c>
    </row>
    <row r="465" spans="1:7" ht="27.2">
      <c r="A465" s="601"/>
      <c r="B465" s="27" t="s">
        <v>478</v>
      </c>
      <c r="C465" s="44"/>
      <c r="D465" s="71"/>
      <c r="E465" s="71"/>
      <c r="F465" s="602"/>
      <c r="G465" s="603" t="str">
        <f t="shared" si="20"/>
        <v/>
      </c>
    </row>
    <row r="466" spans="1:7">
      <c r="A466" s="601"/>
      <c r="B466" s="27" t="s">
        <v>429</v>
      </c>
      <c r="C466" s="44"/>
      <c r="D466" s="71"/>
      <c r="E466" s="71"/>
      <c r="F466" s="602"/>
      <c r="G466" s="603" t="str">
        <f t="shared" si="20"/>
        <v/>
      </c>
    </row>
    <row r="467" spans="1:7">
      <c r="A467" s="601"/>
      <c r="B467" s="222" t="s">
        <v>413</v>
      </c>
      <c r="C467" s="44"/>
      <c r="D467" s="71"/>
      <c r="E467" s="71"/>
      <c r="F467" s="602"/>
      <c r="G467" s="603" t="str">
        <f t="shared" si="20"/>
        <v/>
      </c>
    </row>
    <row r="468" spans="1:7" ht="18.7" customHeight="1">
      <c r="A468" s="601"/>
      <c r="B468" s="222" t="s">
        <v>495</v>
      </c>
      <c r="C468" s="44"/>
      <c r="D468" s="71"/>
      <c r="E468" s="71"/>
      <c r="F468" s="602"/>
      <c r="G468" s="603" t="str">
        <f t="shared" si="20"/>
        <v/>
      </c>
    </row>
    <row r="469" spans="1:7" ht="27.2">
      <c r="A469" s="601"/>
      <c r="B469" s="222" t="s">
        <v>496</v>
      </c>
      <c r="C469" s="44"/>
      <c r="D469" s="71"/>
      <c r="E469" s="71"/>
      <c r="F469" s="602"/>
      <c r="G469" s="603"/>
    </row>
    <row r="470" spans="1:7" ht="27.2">
      <c r="A470" s="601"/>
      <c r="B470" s="222" t="s">
        <v>481</v>
      </c>
      <c r="C470" s="44"/>
      <c r="D470" s="71" t="s">
        <v>34</v>
      </c>
      <c r="E470" s="71">
        <v>1</v>
      </c>
      <c r="F470" s="602"/>
      <c r="G470" s="603">
        <f>IF(E470="","",F470*E470)</f>
        <v>0</v>
      </c>
    </row>
    <row r="471" spans="1:7" ht="16.3">
      <c r="A471" s="188" t="s">
        <v>497</v>
      </c>
      <c r="B471" s="277" t="s">
        <v>448</v>
      </c>
      <c r="C471" s="322"/>
      <c r="D471" s="598"/>
      <c r="E471" s="598"/>
      <c r="F471" s="599"/>
      <c r="G471" s="600"/>
    </row>
    <row r="472" spans="1:7">
      <c r="A472" s="601"/>
      <c r="B472" s="27" t="s">
        <v>405</v>
      </c>
      <c r="C472" s="44"/>
      <c r="D472" s="71"/>
      <c r="E472" s="71"/>
      <c r="F472" s="602"/>
      <c r="G472" s="603"/>
    </row>
    <row r="473" spans="1:7" ht="27.2">
      <c r="A473" s="601"/>
      <c r="B473" s="27" t="s">
        <v>449</v>
      </c>
      <c r="C473" s="44"/>
      <c r="D473" s="71"/>
      <c r="E473" s="71"/>
      <c r="F473" s="602"/>
      <c r="G473" s="603"/>
    </row>
    <row r="474" spans="1:7" ht="27.2">
      <c r="A474" s="601"/>
      <c r="B474" s="799" t="s">
        <v>450</v>
      </c>
      <c r="C474" s="44"/>
      <c r="D474" s="71"/>
      <c r="E474" s="71"/>
      <c r="F474" s="602"/>
      <c r="G474" s="603"/>
    </row>
    <row r="475" spans="1:7" ht="27.2">
      <c r="A475" s="601"/>
      <c r="B475" s="27" t="s">
        <v>451</v>
      </c>
      <c r="C475" s="44"/>
      <c r="D475" s="71"/>
      <c r="E475" s="71"/>
      <c r="F475" s="602"/>
      <c r="G475" s="603"/>
    </row>
    <row r="476" spans="1:7" ht="54.35">
      <c r="A476" s="601"/>
      <c r="B476" s="799" t="s">
        <v>498</v>
      </c>
      <c r="C476" s="44"/>
      <c r="D476" s="71"/>
      <c r="E476" s="71"/>
      <c r="F476" s="602"/>
      <c r="G476" s="603"/>
    </row>
    <row r="477" spans="1:7">
      <c r="A477" s="601"/>
      <c r="B477" s="799" t="s">
        <v>428</v>
      </c>
      <c r="C477" s="44"/>
      <c r="D477" s="71"/>
      <c r="E477" s="71"/>
      <c r="F477" s="602"/>
      <c r="G477" s="603"/>
    </row>
    <row r="478" spans="1:7">
      <c r="A478" s="601"/>
      <c r="B478" s="27" t="s">
        <v>429</v>
      </c>
      <c r="C478" s="44"/>
      <c r="D478" s="71"/>
      <c r="E478" s="71"/>
      <c r="F478" s="602"/>
      <c r="G478" s="603"/>
    </row>
    <row r="479" spans="1:7">
      <c r="A479" s="601"/>
      <c r="B479" s="222" t="s">
        <v>430</v>
      </c>
      <c r="C479" s="44"/>
      <c r="D479" s="71"/>
      <c r="E479" s="71"/>
      <c r="F479" s="602"/>
      <c r="G479" s="603"/>
    </row>
    <row r="480" spans="1:7" ht="27.2">
      <c r="A480" s="601"/>
      <c r="B480" s="222" t="s">
        <v>453</v>
      </c>
      <c r="C480" s="44"/>
      <c r="D480" s="71"/>
      <c r="E480" s="71"/>
      <c r="F480" s="602"/>
      <c r="G480" s="603"/>
    </row>
    <row r="481" spans="1:7" ht="27.2">
      <c r="A481" s="601"/>
      <c r="B481" s="222" t="s">
        <v>454</v>
      </c>
      <c r="C481" s="44"/>
      <c r="D481" s="71"/>
      <c r="E481" s="71"/>
      <c r="F481" s="602"/>
      <c r="G481" s="603"/>
    </row>
    <row r="482" spans="1:7" ht="27.2">
      <c r="A482" s="601"/>
      <c r="B482" s="222" t="s">
        <v>455</v>
      </c>
      <c r="C482" s="44"/>
      <c r="D482" s="71"/>
      <c r="E482" s="71"/>
      <c r="F482" s="602"/>
      <c r="G482" s="603"/>
    </row>
    <row r="483" spans="1:7" ht="27.2">
      <c r="A483" s="605"/>
      <c r="B483" s="54" t="s">
        <v>483</v>
      </c>
      <c r="C483" s="44"/>
      <c r="D483" s="71" t="s">
        <v>34</v>
      </c>
      <c r="E483" s="71">
        <v>1</v>
      </c>
      <c r="F483" s="602"/>
      <c r="G483" s="603">
        <f t="shared" ref="G483:G494" si="21">IF(E483="","",F483*E483)</f>
        <v>0</v>
      </c>
    </row>
    <row r="484" spans="1:7" ht="16.3">
      <c r="A484" s="606" t="s">
        <v>499</v>
      </c>
      <c r="B484" s="607" t="s">
        <v>500</v>
      </c>
      <c r="C484" s="608"/>
      <c r="D484" s="609"/>
      <c r="E484" s="609"/>
      <c r="F484" s="610"/>
      <c r="G484" s="603" t="str">
        <f t="shared" si="21"/>
        <v/>
      </c>
    </row>
    <row r="485" spans="1:7" ht="81.55">
      <c r="A485" s="606"/>
      <c r="B485" s="611" t="s">
        <v>501</v>
      </c>
      <c r="C485" s="612"/>
      <c r="D485" s="613" t="s">
        <v>34</v>
      </c>
      <c r="E485" s="614">
        <v>1</v>
      </c>
      <c r="F485" s="610"/>
      <c r="G485" s="603">
        <f t="shared" si="21"/>
        <v>0</v>
      </c>
    </row>
    <row r="486" spans="1:7" ht="16.3">
      <c r="A486" s="606" t="s">
        <v>502</v>
      </c>
      <c r="B486" s="607" t="s">
        <v>503</v>
      </c>
      <c r="C486" s="608"/>
      <c r="D486" s="609"/>
      <c r="E486" s="609"/>
      <c r="F486" s="610"/>
      <c r="G486" s="603" t="str">
        <f t="shared" si="21"/>
        <v/>
      </c>
    </row>
    <row r="487" spans="1:7" ht="81.55">
      <c r="A487" s="606"/>
      <c r="B487" s="611" t="s">
        <v>504</v>
      </c>
      <c r="C487" s="612"/>
      <c r="D487" s="613" t="s">
        <v>34</v>
      </c>
      <c r="E487" s="614">
        <v>1</v>
      </c>
      <c r="F487" s="610"/>
      <c r="G487" s="603">
        <f t="shared" si="21"/>
        <v>0</v>
      </c>
    </row>
    <row r="488" spans="1:7" ht="16.3">
      <c r="A488" s="606" t="s">
        <v>505</v>
      </c>
      <c r="B488" s="607" t="s">
        <v>506</v>
      </c>
      <c r="C488" s="608"/>
      <c r="D488" s="609"/>
      <c r="E488" s="609"/>
      <c r="F488" s="610"/>
      <c r="G488" s="603" t="str">
        <f t="shared" si="21"/>
        <v/>
      </c>
    </row>
    <row r="489" spans="1:7" ht="81.55">
      <c r="A489" s="606"/>
      <c r="B489" s="611" t="s">
        <v>507</v>
      </c>
      <c r="C489" s="612"/>
      <c r="D489" s="613" t="s">
        <v>34</v>
      </c>
      <c r="E489" s="614">
        <v>2</v>
      </c>
      <c r="F489" s="610"/>
      <c r="G489" s="603">
        <f t="shared" si="21"/>
        <v>0</v>
      </c>
    </row>
    <row r="490" spans="1:7" ht="16.3">
      <c r="A490" s="606" t="s">
        <v>508</v>
      </c>
      <c r="B490" s="607" t="s">
        <v>509</v>
      </c>
      <c r="C490" s="608"/>
      <c r="D490" s="609"/>
      <c r="E490" s="609"/>
      <c r="F490" s="610"/>
      <c r="G490" s="603" t="str">
        <f t="shared" si="21"/>
        <v/>
      </c>
    </row>
    <row r="491" spans="1:7" ht="54.35">
      <c r="A491" s="606"/>
      <c r="B491" s="611" t="s">
        <v>510</v>
      </c>
      <c r="C491" s="612"/>
      <c r="D491" s="613" t="s">
        <v>34</v>
      </c>
      <c r="E491" s="614">
        <v>4</v>
      </c>
      <c r="F491" s="610"/>
      <c r="G491" s="603">
        <f t="shared" si="21"/>
        <v>0</v>
      </c>
    </row>
    <row r="492" spans="1:7" ht="16.3">
      <c r="A492" s="615" t="s">
        <v>511</v>
      </c>
      <c r="B492" s="122" t="s">
        <v>512</v>
      </c>
      <c r="C492" s="616"/>
      <c r="D492" s="609"/>
      <c r="E492" s="609"/>
      <c r="F492" s="610"/>
      <c r="G492" s="603" t="str">
        <f t="shared" si="21"/>
        <v/>
      </c>
    </row>
    <row r="493" spans="1:7" ht="54.35">
      <c r="A493" s="617"/>
      <c r="B493" s="618" t="s">
        <v>513</v>
      </c>
      <c r="C493" s="616"/>
      <c r="D493" s="609"/>
      <c r="E493" s="609"/>
      <c r="F493" s="610"/>
      <c r="G493" s="603" t="str">
        <f t="shared" si="21"/>
        <v/>
      </c>
    </row>
    <row r="494" spans="1:7" ht="27.2">
      <c r="A494" s="617"/>
      <c r="B494" s="222" t="s">
        <v>514</v>
      </c>
      <c r="C494" s="612"/>
      <c r="D494" s="613" t="s">
        <v>34</v>
      </c>
      <c r="E494" s="614">
        <v>4</v>
      </c>
      <c r="F494" s="610"/>
      <c r="G494" s="603">
        <f t="shared" si="21"/>
        <v>0</v>
      </c>
    </row>
    <row r="495" spans="1:7" ht="16.3">
      <c r="A495" s="508"/>
      <c r="B495" s="244" t="s">
        <v>119</v>
      </c>
      <c r="C495" s="509"/>
      <c r="D495" s="170"/>
      <c r="E495" s="170"/>
      <c r="F495" s="248"/>
      <c r="G495" s="510"/>
    </row>
    <row r="496" spans="1:7" ht="27.2">
      <c r="A496" s="511"/>
      <c r="B496" s="512" t="s">
        <v>120</v>
      </c>
      <c r="C496" s="513"/>
      <c r="D496" s="106"/>
      <c r="E496" s="106"/>
      <c r="F496" s="514"/>
      <c r="G496" s="515"/>
    </row>
    <row r="497" spans="1:7" ht="217.4">
      <c r="A497" s="516"/>
      <c r="B497" s="250" t="s">
        <v>12</v>
      </c>
      <c r="C497" s="518"/>
      <c r="D497" s="106"/>
      <c r="E497" s="106"/>
      <c r="F497" s="514"/>
      <c r="G497" s="515"/>
    </row>
    <row r="498" spans="1:7" ht="16.3">
      <c r="A498" s="519" t="s">
        <v>46</v>
      </c>
      <c r="B498" s="520" t="s">
        <v>122</v>
      </c>
      <c r="C498" s="178"/>
      <c r="D498" s="521" t="s">
        <v>123</v>
      </c>
      <c r="E498" s="521"/>
      <c r="F498" s="259"/>
      <c r="G498" s="474">
        <f>SUM(G238:G497)</f>
        <v>0</v>
      </c>
    </row>
    <row r="499" spans="1:7">
      <c r="B499" s="517"/>
      <c r="C499" s="619"/>
      <c r="D499" s="500"/>
      <c r="E499" s="274"/>
      <c r="F499" s="620"/>
      <c r="G499" s="621"/>
    </row>
    <row r="500" spans="1:7" ht="16.3">
      <c r="A500" s="438" t="s">
        <v>515</v>
      </c>
      <c r="B500" s="622" t="s">
        <v>516</v>
      </c>
      <c r="C500" s="623"/>
      <c r="D500" s="59"/>
      <c r="E500" s="59"/>
      <c r="F500" s="624"/>
      <c r="G500" s="625"/>
    </row>
    <row r="501" spans="1:7" ht="16.3">
      <c r="A501" s="231" t="s">
        <v>517</v>
      </c>
      <c r="B501" s="49" t="s">
        <v>518</v>
      </c>
      <c r="C501" s="525"/>
      <c r="D501" s="526"/>
      <c r="E501" s="526"/>
      <c r="F501" s="542"/>
      <c r="G501" s="626"/>
    </row>
    <row r="502" spans="1:7" ht="108.7">
      <c r="A502" s="231"/>
      <c r="B502" s="120" t="s">
        <v>519</v>
      </c>
      <c r="C502" s="507"/>
      <c r="D502" s="503"/>
      <c r="E502" s="504"/>
      <c r="F502" s="505"/>
      <c r="G502" s="627"/>
    </row>
    <row r="503" spans="1:7">
      <c r="A503" s="231"/>
      <c r="B503" s="120" t="s">
        <v>520</v>
      </c>
      <c r="C503" s="266"/>
      <c r="D503" s="51" t="s">
        <v>39</v>
      </c>
      <c r="E503" s="628">
        <v>100</v>
      </c>
      <c r="F503" s="629"/>
      <c r="G503" s="24">
        <f>IF(E503="","",F503*E503)</f>
        <v>0</v>
      </c>
    </row>
    <row r="504" spans="1:7">
      <c r="A504" s="231"/>
      <c r="B504" s="120" t="s">
        <v>521</v>
      </c>
      <c r="C504" s="266"/>
      <c r="D504" s="51" t="s">
        <v>39</v>
      </c>
      <c r="E504" s="628">
        <v>27</v>
      </c>
      <c r="F504" s="629"/>
      <c r="G504" s="24">
        <f>IF(E504="","",F504*E504)</f>
        <v>0</v>
      </c>
    </row>
    <row r="505" spans="1:7">
      <c r="A505" s="559"/>
      <c r="B505" s="120" t="s">
        <v>522</v>
      </c>
      <c r="C505" s="266"/>
      <c r="D505" s="51" t="s">
        <v>39</v>
      </c>
      <c r="E505" s="628">
        <v>30</v>
      </c>
      <c r="F505" s="629"/>
      <c r="G505" s="24">
        <f>IF(E505="","",F505*E505)</f>
        <v>0</v>
      </c>
    </row>
    <row r="506" spans="1:7" s="478" customFormat="1" ht="16.3">
      <c r="A506" s="231" t="s">
        <v>523</v>
      </c>
      <c r="B506" s="49" t="s">
        <v>524</v>
      </c>
      <c r="C506" s="630"/>
      <c r="D506" s="631"/>
      <c r="E506" s="631"/>
      <c r="F506" s="632"/>
      <c r="G506" s="633"/>
    </row>
    <row r="507" spans="1:7" ht="40.75">
      <c r="A507" s="231"/>
      <c r="B507" s="634" t="s">
        <v>525</v>
      </c>
      <c r="C507" s="630"/>
      <c r="D507" s="51"/>
      <c r="E507" s="51"/>
      <c r="F507" s="52"/>
      <c r="G507" s="635"/>
    </row>
    <row r="508" spans="1:7" ht="27.2">
      <c r="A508" s="231"/>
      <c r="B508" s="634" t="s">
        <v>526</v>
      </c>
      <c r="C508" s="630"/>
      <c r="D508" s="51"/>
      <c r="E508" s="51"/>
      <c r="F508" s="52"/>
      <c r="G508" s="635"/>
    </row>
    <row r="509" spans="1:7" ht="228.75" customHeight="1">
      <c r="A509" s="231"/>
      <c r="B509" s="120" t="s">
        <v>527</v>
      </c>
      <c r="C509" s="630"/>
      <c r="D509" s="51"/>
      <c r="E509" s="51"/>
      <c r="F509" s="52"/>
      <c r="G509" s="635"/>
    </row>
    <row r="510" spans="1:7" ht="27.2">
      <c r="A510" s="231"/>
      <c r="B510" s="54" t="s">
        <v>528</v>
      </c>
      <c r="C510" s="630"/>
      <c r="D510" s="51"/>
      <c r="E510" s="51"/>
      <c r="F510" s="52"/>
      <c r="G510" s="635"/>
    </row>
    <row r="511" spans="1:7" ht="16.3">
      <c r="A511" s="231"/>
      <c r="B511" s="120" t="s">
        <v>529</v>
      </c>
      <c r="C511" s="630"/>
      <c r="D511" s="51" t="s">
        <v>39</v>
      </c>
      <c r="E511" s="51">
        <v>30</v>
      </c>
      <c r="F511" s="52"/>
      <c r="G511" s="24">
        <f>IF(E511="","",F511*E511)</f>
        <v>0</v>
      </c>
    </row>
    <row r="512" spans="1:7" ht="16.3">
      <c r="A512" s="559"/>
      <c r="B512" s="120" t="s">
        <v>530</v>
      </c>
      <c r="C512" s="630"/>
      <c r="D512" s="51" t="s">
        <v>39</v>
      </c>
      <c r="E512" s="51">
        <v>20</v>
      </c>
      <c r="F512" s="52"/>
      <c r="G512" s="24">
        <f>IF(E512="","",F512*E512)</f>
        <v>0</v>
      </c>
    </row>
    <row r="513" spans="1:7" ht="16.3">
      <c r="A513" s="559"/>
      <c r="B513" s="120" t="s">
        <v>531</v>
      </c>
      <c r="C513" s="630"/>
      <c r="D513" s="51" t="s">
        <v>39</v>
      </c>
      <c r="E513" s="51">
        <v>35</v>
      </c>
      <c r="F513" s="52"/>
      <c r="G513" s="24">
        <f>IF(E513="","",F513*E513)</f>
        <v>0</v>
      </c>
    </row>
    <row r="514" spans="1:7" ht="16.3">
      <c r="A514" s="636" t="s">
        <v>532</v>
      </c>
      <c r="B514" s="49" t="s">
        <v>533</v>
      </c>
      <c r="C514" s="637"/>
      <c r="D514" s="638"/>
      <c r="E514" s="639"/>
      <c r="F514" s="640"/>
      <c r="G514" s="464" t="str">
        <f>IF(E514="","",E514*F514)</f>
        <v/>
      </c>
    </row>
    <row r="515" spans="1:7" ht="16.3">
      <c r="A515" s="636"/>
      <c r="B515" s="120" t="s">
        <v>534</v>
      </c>
      <c r="C515" s="637"/>
      <c r="D515" s="638"/>
      <c r="E515" s="639"/>
      <c r="F515" s="640"/>
      <c r="G515" s="464"/>
    </row>
    <row r="516" spans="1:7" ht="67.75" customHeight="1">
      <c r="A516" s="636"/>
      <c r="B516" s="120" t="s">
        <v>535</v>
      </c>
      <c r="C516" s="637"/>
      <c r="D516" s="638"/>
      <c r="E516" s="639"/>
      <c r="F516" s="640"/>
      <c r="G516" s="464" t="str">
        <f>IF(E516="","",E516*F516)</f>
        <v/>
      </c>
    </row>
    <row r="517" spans="1:7" ht="40.75">
      <c r="A517" s="636"/>
      <c r="B517" s="212" t="s">
        <v>536</v>
      </c>
      <c r="C517" s="637"/>
      <c r="D517" s="638"/>
      <c r="E517" s="639"/>
      <c r="F517" s="640"/>
      <c r="G517" s="464"/>
    </row>
    <row r="518" spans="1:7" ht="16.3">
      <c r="A518" s="636"/>
      <c r="B518" s="54" t="s">
        <v>537</v>
      </c>
      <c r="C518" s="637"/>
      <c r="D518" s="638"/>
      <c r="E518" s="639"/>
      <c r="F518" s="640"/>
      <c r="G518" s="464" t="str">
        <f>IF(E518="","",E518*F518)</f>
        <v/>
      </c>
    </row>
    <row r="519" spans="1:7">
      <c r="A519" s="636"/>
      <c r="B519" s="641" t="s">
        <v>531</v>
      </c>
      <c r="C519" s="642"/>
      <c r="D519" s="643" t="s">
        <v>39</v>
      </c>
      <c r="E519" s="644">
        <v>15</v>
      </c>
      <c r="F519" s="645"/>
      <c r="G519" s="464">
        <f>IF(E519="","",E519*F519)</f>
        <v>0</v>
      </c>
    </row>
    <row r="520" spans="1:7" ht="16.3">
      <c r="A520" s="636"/>
      <c r="B520" s="120" t="s">
        <v>538</v>
      </c>
      <c r="C520" s="637"/>
      <c r="D520" s="638"/>
      <c r="E520" s="639"/>
      <c r="F520" s="640"/>
      <c r="G520" s="464"/>
    </row>
    <row r="521" spans="1:7" ht="81.55">
      <c r="A521" s="636"/>
      <c r="B521" s="120" t="s">
        <v>535</v>
      </c>
      <c r="C521" s="637"/>
      <c r="D521" s="638"/>
      <c r="E521" s="639"/>
      <c r="F521" s="640"/>
      <c r="G521" s="464" t="str">
        <f>IF(E521="","",E521*F521)</f>
        <v/>
      </c>
    </row>
    <row r="522" spans="1:7" ht="27.2">
      <c r="A522" s="636"/>
      <c r="B522" s="212" t="s">
        <v>539</v>
      </c>
      <c r="C522" s="637"/>
      <c r="D522" s="638"/>
      <c r="E522" s="639"/>
      <c r="F522" s="640"/>
      <c r="G522" s="464"/>
    </row>
    <row r="523" spans="1:7" ht="16.3">
      <c r="A523" s="636"/>
      <c r="B523" s="54" t="s">
        <v>537</v>
      </c>
      <c r="C523" s="637"/>
      <c r="D523" s="638"/>
      <c r="E523" s="639"/>
      <c r="F523" s="640"/>
      <c r="G523" s="464" t="str">
        <f>IF(E523="","",E523*F523)</f>
        <v/>
      </c>
    </row>
    <row r="524" spans="1:7">
      <c r="A524" s="636"/>
      <c r="B524" s="641" t="s">
        <v>540</v>
      </c>
      <c r="C524" s="642"/>
      <c r="D524" s="643" t="s">
        <v>39</v>
      </c>
      <c r="E524" s="644">
        <v>10</v>
      </c>
      <c r="F524" s="645"/>
      <c r="G524" s="464">
        <f>IF(E524="","",E524*F524)</f>
        <v>0</v>
      </c>
    </row>
    <row r="525" spans="1:7">
      <c r="A525" s="636"/>
      <c r="B525" s="641" t="s">
        <v>531</v>
      </c>
      <c r="C525" s="642"/>
      <c r="D525" s="643" t="s">
        <v>39</v>
      </c>
      <c r="E525" s="644">
        <v>25</v>
      </c>
      <c r="F525" s="645"/>
      <c r="G525" s="464">
        <f>IF(E525="","",E525*F525)</f>
        <v>0</v>
      </c>
    </row>
    <row r="526" spans="1:7" ht="16.3">
      <c r="A526" s="636" t="s">
        <v>541</v>
      </c>
      <c r="B526" s="49" t="s">
        <v>533</v>
      </c>
      <c r="C526" s="637"/>
      <c r="D526" s="638"/>
      <c r="E526" s="639"/>
      <c r="F526" s="640"/>
      <c r="G526" s="464" t="str">
        <f t="shared" ref="G526:G536" si="22">IF(E526="","",E526*F526)</f>
        <v/>
      </c>
    </row>
    <row r="527" spans="1:7" ht="16.3">
      <c r="A527" s="636"/>
      <c r="B527" s="120" t="s">
        <v>542</v>
      </c>
      <c r="C527" s="637"/>
      <c r="D527" s="638"/>
      <c r="E527" s="639"/>
      <c r="F527" s="640"/>
      <c r="G527" s="464"/>
    </row>
    <row r="528" spans="1:7" ht="66.25" customHeight="1">
      <c r="A528" s="636"/>
      <c r="B528" s="120" t="s">
        <v>535</v>
      </c>
      <c r="C528" s="637"/>
      <c r="D528" s="638"/>
      <c r="E528" s="639"/>
      <c r="F528" s="640"/>
      <c r="G528" s="464" t="str">
        <f t="shared" si="22"/>
        <v/>
      </c>
    </row>
    <row r="529" spans="1:7" ht="27.2">
      <c r="A529" s="636"/>
      <c r="B529" s="120" t="s">
        <v>539</v>
      </c>
      <c r="C529" s="637"/>
      <c r="D529" s="638"/>
      <c r="E529" s="639"/>
      <c r="F529" s="640"/>
      <c r="G529" s="464"/>
    </row>
    <row r="530" spans="1:7" ht="16.3">
      <c r="A530" s="636"/>
      <c r="B530" s="54" t="s">
        <v>537</v>
      </c>
      <c r="C530" s="637"/>
      <c r="D530" s="638"/>
      <c r="E530" s="639"/>
      <c r="F530" s="640"/>
      <c r="G530" s="464" t="str">
        <f t="shared" si="22"/>
        <v/>
      </c>
    </row>
    <row r="531" spans="1:7">
      <c r="A531" s="636"/>
      <c r="B531" s="641" t="s">
        <v>531</v>
      </c>
      <c r="C531" s="642"/>
      <c r="D531" s="643" t="s">
        <v>39</v>
      </c>
      <c r="E531" s="644">
        <v>65</v>
      </c>
      <c r="F531" s="645"/>
      <c r="G531" s="464">
        <f t="shared" si="22"/>
        <v>0</v>
      </c>
    </row>
    <row r="532" spans="1:7">
      <c r="A532" s="636"/>
      <c r="B532" s="641" t="s">
        <v>543</v>
      </c>
      <c r="C532" s="642"/>
      <c r="D532" s="643" t="s">
        <v>39</v>
      </c>
      <c r="E532" s="644">
        <v>15</v>
      </c>
      <c r="F532" s="645"/>
      <c r="G532" s="464">
        <f t="shared" si="22"/>
        <v>0</v>
      </c>
    </row>
    <row r="533" spans="1:7">
      <c r="A533" s="646"/>
      <c r="B533" s="641" t="s">
        <v>544</v>
      </c>
      <c r="C533" s="642"/>
      <c r="D533" s="643" t="s">
        <v>39</v>
      </c>
      <c r="E533" s="644">
        <v>15</v>
      </c>
      <c r="F533" s="645"/>
      <c r="G533" s="464">
        <f t="shared" si="22"/>
        <v>0</v>
      </c>
    </row>
    <row r="534" spans="1:7" ht="16.3">
      <c r="A534" s="636" t="s">
        <v>545</v>
      </c>
      <c r="B534" s="49" t="s">
        <v>546</v>
      </c>
      <c r="C534" s="637"/>
      <c r="D534" s="638"/>
      <c r="E534" s="639"/>
      <c r="F534" s="640"/>
      <c r="G534" s="464" t="str">
        <f t="shared" si="22"/>
        <v/>
      </c>
    </row>
    <row r="535" spans="1:7" ht="16.3">
      <c r="A535" s="636"/>
      <c r="B535" s="120" t="s">
        <v>547</v>
      </c>
      <c r="C535" s="637"/>
      <c r="D535" s="638"/>
      <c r="E535" s="639"/>
      <c r="F535" s="640"/>
      <c r="G535" s="464"/>
    </row>
    <row r="536" spans="1:7" ht="95.1">
      <c r="A536" s="636"/>
      <c r="B536" s="120" t="s">
        <v>548</v>
      </c>
      <c r="C536" s="637"/>
      <c r="D536" s="638"/>
      <c r="E536" s="639"/>
      <c r="F536" s="640"/>
      <c r="G536" s="464" t="str">
        <f t="shared" si="22"/>
        <v/>
      </c>
    </row>
    <row r="537" spans="1:7" ht="27.2">
      <c r="A537" s="636"/>
      <c r="B537" s="120" t="s">
        <v>539</v>
      </c>
      <c r="C537" s="637"/>
      <c r="D537" s="638"/>
      <c r="E537" s="639"/>
      <c r="F537" s="640"/>
      <c r="G537" s="464"/>
    </row>
    <row r="538" spans="1:7" ht="27.2">
      <c r="A538" s="636"/>
      <c r="B538" s="54" t="s">
        <v>549</v>
      </c>
      <c r="C538" s="637"/>
      <c r="D538" s="638"/>
      <c r="E538" s="639"/>
      <c r="F538" s="640"/>
      <c r="G538" s="464" t="str">
        <f t="shared" ref="G538:G549" si="23">IF(E538="","",E538*F538)</f>
        <v/>
      </c>
    </row>
    <row r="539" spans="1:7">
      <c r="A539" s="636"/>
      <c r="B539" s="641" t="s">
        <v>531</v>
      </c>
      <c r="C539" s="642"/>
      <c r="D539" s="643" t="s">
        <v>39</v>
      </c>
      <c r="E539" s="644">
        <v>85</v>
      </c>
      <c r="F539" s="645"/>
      <c r="G539" s="464">
        <f t="shared" si="23"/>
        <v>0</v>
      </c>
    </row>
    <row r="540" spans="1:7">
      <c r="A540" s="636"/>
      <c r="B540" s="641" t="s">
        <v>543</v>
      </c>
      <c r="C540" s="642"/>
      <c r="D540" s="643" t="s">
        <v>39</v>
      </c>
      <c r="E540" s="644">
        <v>17</v>
      </c>
      <c r="F540" s="645"/>
      <c r="G540" s="464">
        <f t="shared" si="23"/>
        <v>0</v>
      </c>
    </row>
    <row r="541" spans="1:7">
      <c r="A541" s="646"/>
      <c r="B541" s="641" t="s">
        <v>544</v>
      </c>
      <c r="C541" s="642"/>
      <c r="D541" s="643" t="s">
        <v>39</v>
      </c>
      <c r="E541" s="644">
        <v>19</v>
      </c>
      <c r="F541" s="645"/>
      <c r="G541" s="464">
        <f t="shared" si="23"/>
        <v>0</v>
      </c>
    </row>
    <row r="542" spans="1:7">
      <c r="A542" s="646"/>
      <c r="B542" s="641" t="s">
        <v>529</v>
      </c>
      <c r="C542" s="642"/>
      <c r="D542" s="643" t="s">
        <v>39</v>
      </c>
      <c r="E542" s="644">
        <v>20</v>
      </c>
      <c r="F542" s="645"/>
      <c r="G542" s="464">
        <f t="shared" si="23"/>
        <v>0</v>
      </c>
    </row>
    <row r="543" spans="1:7" ht="16.3">
      <c r="A543" s="636" t="s">
        <v>550</v>
      </c>
      <c r="B543" s="49" t="s">
        <v>533</v>
      </c>
      <c r="C543" s="637"/>
      <c r="D543" s="638"/>
      <c r="E543" s="639"/>
      <c r="F543" s="640"/>
      <c r="G543" s="464" t="str">
        <f t="shared" si="23"/>
        <v/>
      </c>
    </row>
    <row r="544" spans="1:7" ht="16.3">
      <c r="A544" s="636"/>
      <c r="B544" s="120" t="s">
        <v>551</v>
      </c>
      <c r="C544" s="637"/>
      <c r="D544" s="638"/>
      <c r="E544" s="639"/>
      <c r="F544" s="640"/>
      <c r="G544" s="464"/>
    </row>
    <row r="545" spans="1:7" ht="66.75" customHeight="1">
      <c r="A545" s="636"/>
      <c r="B545" s="120" t="s">
        <v>535</v>
      </c>
      <c r="C545" s="637"/>
      <c r="D545" s="638"/>
      <c r="E545" s="639"/>
      <c r="F545" s="640"/>
      <c r="G545" s="464" t="str">
        <f t="shared" si="23"/>
        <v/>
      </c>
    </row>
    <row r="546" spans="1:7" ht="16.3">
      <c r="A546" s="636"/>
      <c r="B546" s="54" t="s">
        <v>552</v>
      </c>
      <c r="C546" s="637"/>
      <c r="D546" s="638"/>
      <c r="E546" s="639"/>
      <c r="F546" s="640"/>
      <c r="G546" s="464" t="str">
        <f t="shared" si="23"/>
        <v/>
      </c>
    </row>
    <row r="547" spans="1:7">
      <c r="A547" s="636"/>
      <c r="B547" s="641" t="s">
        <v>531</v>
      </c>
      <c r="C547" s="642"/>
      <c r="D547" s="643" t="s">
        <v>39</v>
      </c>
      <c r="E547" s="644">
        <v>75</v>
      </c>
      <c r="F547" s="645"/>
      <c r="G547" s="464">
        <f t="shared" si="23"/>
        <v>0</v>
      </c>
    </row>
    <row r="548" spans="1:7">
      <c r="A548" s="646"/>
      <c r="B548" s="641" t="s">
        <v>544</v>
      </c>
      <c r="C548" s="642"/>
      <c r="D548" s="643" t="s">
        <v>39</v>
      </c>
      <c r="E548" s="644">
        <v>45</v>
      </c>
      <c r="F548" s="645"/>
      <c r="G548" s="464">
        <f t="shared" si="23"/>
        <v>0</v>
      </c>
    </row>
    <row r="549" spans="1:7">
      <c r="A549" s="646"/>
      <c r="B549" s="641" t="s">
        <v>529</v>
      </c>
      <c r="C549" s="642"/>
      <c r="D549" s="643" t="s">
        <v>39</v>
      </c>
      <c r="E549" s="644">
        <v>115</v>
      </c>
      <c r="F549" s="645"/>
      <c r="G549" s="464">
        <f t="shared" si="23"/>
        <v>0</v>
      </c>
    </row>
    <row r="550" spans="1:7" ht="16.3">
      <c r="A550" s="636" t="s">
        <v>553</v>
      </c>
      <c r="B550" s="49" t="s">
        <v>554</v>
      </c>
      <c r="C550" s="637"/>
      <c r="D550" s="638"/>
      <c r="E550" s="639"/>
      <c r="F550" s="640"/>
      <c r="G550" s="464" t="str">
        <f t="shared" ref="G550:G556" si="24">IF(E550="","",E550*F550)</f>
        <v/>
      </c>
    </row>
    <row r="551" spans="1:7">
      <c r="A551" s="646"/>
      <c r="B551" s="120" t="s">
        <v>555</v>
      </c>
      <c r="C551" s="642"/>
      <c r="D551" s="643"/>
      <c r="E551" s="306"/>
      <c r="F551" s="647"/>
      <c r="G551" s="464"/>
    </row>
    <row r="552" spans="1:7" ht="81.55">
      <c r="A552" s="646"/>
      <c r="B552" s="120" t="s">
        <v>556</v>
      </c>
      <c r="C552" s="642"/>
      <c r="D552" s="643"/>
      <c r="E552" s="306"/>
      <c r="F552" s="647"/>
      <c r="G552" s="464" t="str">
        <f t="shared" si="24"/>
        <v/>
      </c>
    </row>
    <row r="553" spans="1:7" ht="40.75">
      <c r="A553" s="646"/>
      <c r="B553" s="212" t="s">
        <v>536</v>
      </c>
      <c r="C553" s="642"/>
      <c r="D553" s="643"/>
      <c r="E553" s="306"/>
      <c r="F553" s="647"/>
      <c r="G553" s="464"/>
    </row>
    <row r="554" spans="1:7">
      <c r="A554" s="646"/>
      <c r="B554" s="54" t="s">
        <v>552</v>
      </c>
      <c r="C554" s="642"/>
      <c r="D554" s="643"/>
      <c r="E554" s="306"/>
      <c r="F554" s="647"/>
      <c r="G554" s="464"/>
    </row>
    <row r="555" spans="1:7">
      <c r="A555" s="646"/>
      <c r="B555" s="641" t="s">
        <v>529</v>
      </c>
      <c r="C555" s="642"/>
      <c r="D555" s="643" t="s">
        <v>39</v>
      </c>
      <c r="E555" s="113">
        <v>55</v>
      </c>
      <c r="F555" s="648"/>
      <c r="G555" s="464">
        <f t="shared" si="24"/>
        <v>0</v>
      </c>
    </row>
    <row r="556" spans="1:7" ht="16.3">
      <c r="A556" s="636" t="s">
        <v>557</v>
      </c>
      <c r="B556" s="49" t="s">
        <v>554</v>
      </c>
      <c r="C556" s="637"/>
      <c r="D556" s="638"/>
      <c r="E556" s="639"/>
      <c r="F556" s="640"/>
      <c r="G556" s="464" t="str">
        <f t="shared" si="24"/>
        <v/>
      </c>
    </row>
    <row r="557" spans="1:7">
      <c r="A557" s="646"/>
      <c r="B557" s="120" t="s">
        <v>551</v>
      </c>
      <c r="C557" s="642"/>
      <c r="D557" s="643"/>
      <c r="E557" s="306"/>
      <c r="F557" s="647"/>
      <c r="G557" s="464"/>
    </row>
    <row r="558" spans="1:7" ht="79.5" customHeight="1">
      <c r="A558" s="646"/>
      <c r="B558" s="120" t="s">
        <v>556</v>
      </c>
      <c r="C558" s="642"/>
      <c r="D558" s="643"/>
      <c r="E558" s="306"/>
      <c r="F558" s="647"/>
      <c r="G558" s="464" t="str">
        <f>IF(E558="","",E558*F558)</f>
        <v/>
      </c>
    </row>
    <row r="559" spans="1:7">
      <c r="A559" s="646"/>
      <c r="B559" s="54" t="s">
        <v>552</v>
      </c>
      <c r="C559" s="642"/>
      <c r="D559" s="643"/>
      <c r="E559" s="306"/>
      <c r="F559" s="647"/>
      <c r="G559" s="464"/>
    </row>
    <row r="560" spans="1:7">
      <c r="A560" s="646"/>
      <c r="B560" s="641" t="s">
        <v>558</v>
      </c>
      <c r="C560" s="642"/>
      <c r="D560" s="643" t="s">
        <v>39</v>
      </c>
      <c r="E560" s="113">
        <v>85</v>
      </c>
      <c r="F560" s="648"/>
      <c r="G560" s="464">
        <f>IF(E560="","",E560*F560)</f>
        <v>0</v>
      </c>
    </row>
    <row r="561" spans="1:7">
      <c r="A561" s="646"/>
      <c r="B561" s="641" t="s">
        <v>529</v>
      </c>
      <c r="C561" s="642"/>
      <c r="D561" s="643" t="s">
        <v>39</v>
      </c>
      <c r="E561" s="113">
        <v>35</v>
      </c>
      <c r="F561" s="648"/>
      <c r="G561" s="464">
        <f>IF(E561="","",E561*F561)</f>
        <v>0</v>
      </c>
    </row>
    <row r="562" spans="1:7" ht="16.3">
      <c r="A562" s="646" t="s">
        <v>559</v>
      </c>
      <c r="B562" s="49" t="s">
        <v>560</v>
      </c>
      <c r="C562" s="525"/>
      <c r="D562" s="526"/>
      <c r="E562" s="526"/>
      <c r="F562" s="527"/>
      <c r="G562" s="626"/>
    </row>
    <row r="563" spans="1:7" ht="67.95">
      <c r="A563" s="646"/>
      <c r="B563" s="120" t="s">
        <v>561</v>
      </c>
      <c r="C563" s="507"/>
      <c r="D563" s="503"/>
      <c r="E563" s="504"/>
      <c r="F563" s="505"/>
      <c r="G563" s="627"/>
    </row>
    <row r="564" spans="1:7">
      <c r="A564" s="646"/>
      <c r="B564" s="120" t="s">
        <v>544</v>
      </c>
      <c r="C564" s="50"/>
      <c r="D564" s="51" t="s">
        <v>34</v>
      </c>
      <c r="E564" s="628">
        <v>1</v>
      </c>
      <c r="F564" s="629"/>
      <c r="G564" s="24">
        <f>IF(E564="","",F564*E564)</f>
        <v>0</v>
      </c>
    </row>
    <row r="565" spans="1:7">
      <c r="A565" s="646"/>
      <c r="B565" s="120" t="s">
        <v>543</v>
      </c>
      <c r="C565" s="50"/>
      <c r="D565" s="51" t="s">
        <v>34</v>
      </c>
      <c r="E565" s="628">
        <v>3</v>
      </c>
      <c r="F565" s="629"/>
      <c r="G565" s="24">
        <f>IF(E565="","",F565*E565)</f>
        <v>0</v>
      </c>
    </row>
    <row r="566" spans="1:7">
      <c r="A566" s="646"/>
      <c r="B566" s="120" t="s">
        <v>531</v>
      </c>
      <c r="C566" s="50"/>
      <c r="D566" s="51" t="s">
        <v>34</v>
      </c>
      <c r="E566" s="628">
        <v>21</v>
      </c>
      <c r="F566" s="629"/>
      <c r="G566" s="24">
        <f>IF(E566="","",F566*E566)</f>
        <v>0</v>
      </c>
    </row>
    <row r="567" spans="1:7" ht="16.3">
      <c r="A567" s="646" t="s">
        <v>562</v>
      </c>
      <c r="B567" s="49" t="s">
        <v>563</v>
      </c>
      <c r="C567" s="525"/>
      <c r="D567" s="526"/>
      <c r="E567" s="526"/>
      <c r="F567" s="527"/>
      <c r="G567" s="626"/>
    </row>
    <row r="568" spans="1:7" ht="54.35">
      <c r="A568" s="646"/>
      <c r="B568" s="120" t="s">
        <v>564</v>
      </c>
      <c r="C568" s="507"/>
      <c r="D568" s="503"/>
      <c r="E568" s="504"/>
      <c r="F568" s="505"/>
      <c r="G568" s="627"/>
    </row>
    <row r="569" spans="1:7">
      <c r="A569" s="646"/>
      <c r="B569" s="120" t="s">
        <v>544</v>
      </c>
      <c r="C569" s="50"/>
      <c r="D569" s="51" t="s">
        <v>34</v>
      </c>
      <c r="E569" s="628">
        <v>1</v>
      </c>
      <c r="F569" s="629"/>
      <c r="G569" s="24">
        <f>IF(E569="","",F569*E569)</f>
        <v>0</v>
      </c>
    </row>
    <row r="570" spans="1:7">
      <c r="A570" s="646"/>
      <c r="B570" s="120" t="s">
        <v>543</v>
      </c>
      <c r="C570" s="50"/>
      <c r="D570" s="51" t="s">
        <v>34</v>
      </c>
      <c r="E570" s="628">
        <v>3</v>
      </c>
      <c r="F570" s="629"/>
      <c r="G570" s="24">
        <f>IF(E570="","",F570*E570)</f>
        <v>0</v>
      </c>
    </row>
    <row r="571" spans="1:7">
      <c r="A571" s="646"/>
      <c r="B571" s="120" t="s">
        <v>531</v>
      </c>
      <c r="C571" s="50"/>
      <c r="D571" s="51" t="s">
        <v>34</v>
      </c>
      <c r="E571" s="628">
        <v>3</v>
      </c>
      <c r="F571" s="629"/>
      <c r="G571" s="24">
        <f>IF(E571="","",F571*E571)</f>
        <v>0</v>
      </c>
    </row>
    <row r="572" spans="1:7">
      <c r="A572" s="646"/>
      <c r="B572" s="120" t="s">
        <v>540</v>
      </c>
      <c r="C572" s="50"/>
      <c r="D572" s="51" t="s">
        <v>34</v>
      </c>
      <c r="E572" s="628">
        <v>4</v>
      </c>
      <c r="F572" s="629"/>
      <c r="G572" s="24">
        <f>IF(E572="","",F572*E572)</f>
        <v>0</v>
      </c>
    </row>
    <row r="573" spans="1:7" ht="16.3">
      <c r="A573" s="636" t="s">
        <v>565</v>
      </c>
      <c r="B573" s="649" t="s">
        <v>566</v>
      </c>
      <c r="C573" s="637"/>
      <c r="D573" s="638"/>
      <c r="E573" s="639"/>
      <c r="F573" s="640"/>
      <c r="G573" s="464" t="str">
        <f>IF(E573="","",E573*F573)</f>
        <v/>
      </c>
    </row>
    <row r="574" spans="1:7" ht="54.35">
      <c r="A574" s="646"/>
      <c r="B574" s="641" t="s">
        <v>567</v>
      </c>
      <c r="C574" s="642"/>
      <c r="D574" s="643"/>
      <c r="E574" s="306"/>
      <c r="F574" s="647"/>
      <c r="G574" s="464" t="str">
        <f>IF(E574="","",E574*F574)</f>
        <v/>
      </c>
    </row>
    <row r="575" spans="1:7">
      <c r="A575" s="646"/>
      <c r="B575" s="641" t="s">
        <v>544</v>
      </c>
      <c r="C575" s="642"/>
      <c r="D575" s="643" t="s">
        <v>34</v>
      </c>
      <c r="E575" s="113">
        <v>1</v>
      </c>
      <c r="F575" s="648"/>
      <c r="G575" s="464">
        <f>IF(E575="","",E575*F575)</f>
        <v>0</v>
      </c>
    </row>
    <row r="576" spans="1:7">
      <c r="A576" s="646"/>
      <c r="B576" s="641" t="s">
        <v>543</v>
      </c>
      <c r="C576" s="642"/>
      <c r="D576" s="643" t="s">
        <v>34</v>
      </c>
      <c r="E576" s="113">
        <v>2</v>
      </c>
      <c r="F576" s="648"/>
      <c r="G576" s="464">
        <f>IF(E576="","",E576*F576)</f>
        <v>0</v>
      </c>
    </row>
    <row r="577" spans="1:7">
      <c r="A577" s="646"/>
      <c r="B577" s="641" t="s">
        <v>531</v>
      </c>
      <c r="C577" s="642"/>
      <c r="D577" s="643" t="s">
        <v>34</v>
      </c>
      <c r="E577" s="113">
        <v>1</v>
      </c>
      <c r="F577" s="648"/>
      <c r="G577" s="464">
        <f>IF(E577="","",E577*F577)</f>
        <v>0</v>
      </c>
    </row>
    <row r="578" spans="1:7" ht="16.3">
      <c r="A578" s="646" t="s">
        <v>568</v>
      </c>
      <c r="B578" s="49" t="s">
        <v>569</v>
      </c>
      <c r="C578" s="332"/>
      <c r="D578" s="333"/>
      <c r="E578" s="280"/>
      <c r="F578" s="286"/>
      <c r="G578" s="24" t="str">
        <f>IF(E578="","",F578*E578)</f>
        <v/>
      </c>
    </row>
    <row r="579" spans="1:7" ht="68.3" customHeight="1">
      <c r="A579" s="646"/>
      <c r="B579" s="120" t="s">
        <v>570</v>
      </c>
      <c r="C579" s="332"/>
      <c r="D579" s="333"/>
      <c r="E579" s="280"/>
      <c r="F579" s="286"/>
      <c r="G579" s="24"/>
    </row>
    <row r="580" spans="1:7">
      <c r="A580" s="646"/>
      <c r="B580" s="797" t="s">
        <v>571</v>
      </c>
      <c r="C580" s="210"/>
      <c r="D580" s="210" t="s">
        <v>34</v>
      </c>
      <c r="E580" s="210">
        <v>3</v>
      </c>
      <c r="F580" s="286"/>
      <c r="G580" s="24">
        <f t="shared" ref="G580:G586" si="25">IF(E580="","",F580*E580)</f>
        <v>0</v>
      </c>
    </row>
    <row r="581" spans="1:7">
      <c r="A581" s="646"/>
      <c r="B581" s="797" t="s">
        <v>572</v>
      </c>
      <c r="C581" s="210"/>
      <c r="D581" s="210" t="s">
        <v>34</v>
      </c>
      <c r="E581" s="210">
        <v>4</v>
      </c>
      <c r="F581" s="286"/>
      <c r="G581" s="24">
        <f t="shared" si="25"/>
        <v>0</v>
      </c>
    </row>
    <row r="582" spans="1:7">
      <c r="A582" s="646"/>
      <c r="B582" s="797" t="s">
        <v>573</v>
      </c>
      <c r="C582" s="210"/>
      <c r="D582" s="210" t="s">
        <v>34</v>
      </c>
      <c r="E582" s="210">
        <v>4</v>
      </c>
      <c r="F582" s="286"/>
      <c r="G582" s="24">
        <f t="shared" si="25"/>
        <v>0</v>
      </c>
    </row>
    <row r="583" spans="1:7" ht="27.2">
      <c r="A583" s="646"/>
      <c r="B583" s="797" t="s">
        <v>574</v>
      </c>
      <c r="C583" s="210"/>
      <c r="D583" s="210" t="s">
        <v>34</v>
      </c>
      <c r="E583" s="210">
        <v>10</v>
      </c>
      <c r="F583" s="286"/>
      <c r="G583" s="24">
        <f t="shared" si="25"/>
        <v>0</v>
      </c>
    </row>
    <row r="584" spans="1:7" ht="27.2">
      <c r="A584" s="646"/>
      <c r="B584" s="797" t="s">
        <v>575</v>
      </c>
      <c r="C584" s="210"/>
      <c r="D584" s="210" t="s">
        <v>34</v>
      </c>
      <c r="E584" s="210">
        <v>6</v>
      </c>
      <c r="F584" s="286"/>
      <c r="G584" s="24">
        <f t="shared" si="25"/>
        <v>0</v>
      </c>
    </row>
    <row r="585" spans="1:7" ht="16.3">
      <c r="A585" s="646" t="s">
        <v>576</v>
      </c>
      <c r="B585" s="49" t="s">
        <v>577</v>
      </c>
      <c r="C585" s="332"/>
      <c r="D585" s="333"/>
      <c r="E585" s="280"/>
      <c r="F585" s="286"/>
      <c r="G585" s="24" t="str">
        <f t="shared" si="25"/>
        <v/>
      </c>
    </row>
    <row r="586" spans="1:7" ht="108.7">
      <c r="A586" s="646"/>
      <c r="B586" s="120" t="s">
        <v>578</v>
      </c>
      <c r="C586" s="210"/>
      <c r="D586" s="210"/>
      <c r="E586" s="210"/>
      <c r="F586" s="286"/>
      <c r="G586" s="24" t="str">
        <f t="shared" si="25"/>
        <v/>
      </c>
    </row>
    <row r="587" spans="1:7">
      <c r="A587" s="646"/>
      <c r="B587" s="120" t="s">
        <v>579</v>
      </c>
      <c r="C587" s="210"/>
      <c r="D587" s="51"/>
      <c r="E587" s="51"/>
      <c r="F587" s="52"/>
      <c r="G587" s="24"/>
    </row>
    <row r="588" spans="1:7">
      <c r="A588" s="650"/>
      <c r="B588" s="801" t="s">
        <v>580</v>
      </c>
      <c r="C588" s="5"/>
      <c r="D588" s="59" t="s">
        <v>34</v>
      </c>
      <c r="E588" s="59">
        <v>14</v>
      </c>
      <c r="F588" s="501"/>
      <c r="G588" s="336">
        <f>IF(E588="","",F588*E588)</f>
        <v>0</v>
      </c>
    </row>
    <row r="589" spans="1:7">
      <c r="A589" s="650"/>
      <c r="B589" s="801" t="s">
        <v>581</v>
      </c>
      <c r="C589" s="5"/>
      <c r="D589" s="59" t="s">
        <v>34</v>
      </c>
      <c r="E589" s="59">
        <v>2</v>
      </c>
      <c r="F589" s="501"/>
      <c r="G589" s="336">
        <f>IF(E589="","",F589*E589)</f>
        <v>0</v>
      </c>
    </row>
    <row r="590" spans="1:7">
      <c r="A590" s="650"/>
      <c r="B590" s="801" t="s">
        <v>582</v>
      </c>
      <c r="C590" s="5"/>
      <c r="D590" s="59" t="s">
        <v>34</v>
      </c>
      <c r="E590" s="59">
        <v>1</v>
      </c>
      <c r="F590" s="501"/>
      <c r="G590" s="336">
        <f>IF(E590="","",F590*E590)</f>
        <v>0</v>
      </c>
    </row>
    <row r="591" spans="1:7" ht="16.3">
      <c r="A591" s="650" t="s">
        <v>583</v>
      </c>
      <c r="B591" s="294" t="s">
        <v>584</v>
      </c>
      <c r="C591" s="5"/>
      <c r="D591" s="59"/>
      <c r="E591" s="59"/>
      <c r="F591" s="501"/>
      <c r="G591" s="336"/>
    </row>
    <row r="592" spans="1:7" ht="142.5" customHeight="1">
      <c r="A592" s="650"/>
      <c r="B592" s="651" t="s">
        <v>585</v>
      </c>
      <c r="C592" s="5"/>
      <c r="D592" s="59"/>
      <c r="E592" s="59"/>
      <c r="F592" s="501"/>
      <c r="G592" s="336"/>
    </row>
    <row r="593" spans="1:7" ht="55.55" customHeight="1">
      <c r="A593" s="646"/>
      <c r="B593" s="801" t="s">
        <v>586</v>
      </c>
      <c r="C593" s="5"/>
      <c r="D593" s="59" t="s">
        <v>34</v>
      </c>
      <c r="E593" s="59">
        <v>1</v>
      </c>
      <c r="F593" s="501"/>
      <c r="G593" s="336">
        <f>IF(E593="","",F593*E593)</f>
        <v>0</v>
      </c>
    </row>
    <row r="594" spans="1:7" ht="16.3">
      <c r="A594" s="646" t="s">
        <v>587</v>
      </c>
      <c r="B594" s="111" t="s">
        <v>588</v>
      </c>
      <c r="C594" s="460"/>
      <c r="D594" s="461"/>
      <c r="E594" s="210"/>
      <c r="F594" s="286"/>
      <c r="G594" s="309" t="str">
        <f>IF(E594="","",E594*F594)</f>
        <v/>
      </c>
    </row>
    <row r="595" spans="1:7" ht="27.2">
      <c r="A595" s="646"/>
      <c r="B595" s="120" t="s">
        <v>589</v>
      </c>
      <c r="C595" s="460"/>
      <c r="D595" s="210"/>
      <c r="E595" s="574"/>
      <c r="F595" s="286"/>
      <c r="G595" s="309" t="str">
        <f>IF(E595="","",E595*F595)</f>
        <v/>
      </c>
    </row>
    <row r="596" spans="1:7" ht="40.75">
      <c r="A596" s="646"/>
      <c r="B596" s="797" t="s">
        <v>590</v>
      </c>
      <c r="C596" s="460"/>
      <c r="D596" s="210" t="s">
        <v>34</v>
      </c>
      <c r="E596" s="574">
        <v>1</v>
      </c>
      <c r="F596" s="286"/>
      <c r="G596" s="309">
        <f>IF(E596="","",E596*F596)</f>
        <v>0</v>
      </c>
    </row>
    <row r="597" spans="1:7" ht="16.3">
      <c r="A597" s="646" t="s">
        <v>591</v>
      </c>
      <c r="B597" s="111" t="s">
        <v>592</v>
      </c>
      <c r="C597" s="460"/>
      <c r="D597" s="210"/>
      <c r="E597" s="574"/>
      <c r="F597" s="286"/>
      <c r="G597" s="115" t="str">
        <f t="shared" ref="G597:G605" si="26">IF(E597="","",F597*E597)</f>
        <v/>
      </c>
    </row>
    <row r="598" spans="1:7" ht="40.75">
      <c r="A598" s="16"/>
      <c r="B598" s="118" t="s">
        <v>593</v>
      </c>
      <c r="C598" s="460"/>
      <c r="D598" s="210"/>
      <c r="E598" s="574"/>
      <c r="F598" s="286"/>
      <c r="G598" s="115" t="str">
        <f t="shared" si="26"/>
        <v/>
      </c>
    </row>
    <row r="599" spans="1:7">
      <c r="A599" s="16"/>
      <c r="B599" s="120" t="s">
        <v>594</v>
      </c>
      <c r="C599" s="460"/>
      <c r="D599" s="210" t="s">
        <v>308</v>
      </c>
      <c r="E599" s="574">
        <v>25</v>
      </c>
      <c r="F599" s="286"/>
      <c r="G599" s="115">
        <f t="shared" si="26"/>
        <v>0</v>
      </c>
    </row>
    <row r="600" spans="1:7" ht="16.3">
      <c r="A600" s="646" t="s">
        <v>595</v>
      </c>
      <c r="B600" s="111" t="s">
        <v>596</v>
      </c>
      <c r="C600" s="460"/>
      <c r="D600" s="210"/>
      <c r="E600" s="574"/>
      <c r="F600" s="286"/>
      <c r="G600" s="115" t="str">
        <f t="shared" si="26"/>
        <v/>
      </c>
    </row>
    <row r="601" spans="1:7" ht="67.95">
      <c r="A601" s="16"/>
      <c r="B601" s="118" t="s">
        <v>597</v>
      </c>
      <c r="C601" s="460"/>
      <c r="D601" s="210"/>
      <c r="E601" s="574"/>
      <c r="F601" s="286"/>
      <c r="G601" s="115" t="str">
        <f t="shared" si="26"/>
        <v/>
      </c>
    </row>
    <row r="602" spans="1:7">
      <c r="A602" s="16"/>
      <c r="B602" s="120" t="s">
        <v>544</v>
      </c>
      <c r="C602" s="50"/>
      <c r="D602" s="51" t="s">
        <v>34</v>
      </c>
      <c r="E602" s="628">
        <v>1</v>
      </c>
      <c r="F602" s="629"/>
      <c r="G602" s="24">
        <f t="shared" si="26"/>
        <v>0</v>
      </c>
    </row>
    <row r="603" spans="1:7">
      <c r="A603" s="646"/>
      <c r="B603" s="120" t="s">
        <v>543</v>
      </c>
      <c r="C603" s="50"/>
      <c r="D603" s="51" t="s">
        <v>34</v>
      </c>
      <c r="E603" s="628">
        <v>3</v>
      </c>
      <c r="F603" s="629"/>
      <c r="G603" s="24">
        <f t="shared" si="26"/>
        <v>0</v>
      </c>
    </row>
    <row r="604" spans="1:7">
      <c r="A604" s="646"/>
      <c r="B604" s="120" t="s">
        <v>531</v>
      </c>
      <c r="C604" s="50"/>
      <c r="D604" s="51" t="s">
        <v>34</v>
      </c>
      <c r="E604" s="628">
        <v>3</v>
      </c>
      <c r="F604" s="629"/>
      <c r="G604" s="24">
        <f t="shared" si="26"/>
        <v>0</v>
      </c>
    </row>
    <row r="605" spans="1:7">
      <c r="A605" s="646"/>
      <c r="B605" s="120" t="s">
        <v>540</v>
      </c>
      <c r="C605" s="50"/>
      <c r="D605" s="51" t="s">
        <v>34</v>
      </c>
      <c r="E605" s="628">
        <v>4</v>
      </c>
      <c r="F605" s="629"/>
      <c r="G605" s="24">
        <f t="shared" si="26"/>
        <v>0</v>
      </c>
    </row>
    <row r="606" spans="1:7" ht="16.3">
      <c r="A606" s="646" t="s">
        <v>598</v>
      </c>
      <c r="B606" s="49" t="s">
        <v>599</v>
      </c>
      <c r="C606" s="460"/>
      <c r="D606" s="210"/>
      <c r="E606" s="574"/>
      <c r="F606" s="286"/>
      <c r="G606" s="392" t="str">
        <f t="shared" ref="G606:G616" si="27">IF(E606="","",E606*F606)</f>
        <v/>
      </c>
    </row>
    <row r="607" spans="1:7" ht="40.75">
      <c r="A607" s="646"/>
      <c r="B607" s="120" t="s">
        <v>600</v>
      </c>
      <c r="C607" s="460"/>
      <c r="D607" s="210"/>
      <c r="E607" s="574"/>
      <c r="F607" s="286"/>
      <c r="G607" s="392" t="str">
        <f t="shared" si="27"/>
        <v/>
      </c>
    </row>
    <row r="608" spans="1:7">
      <c r="A608" s="646"/>
      <c r="B608" s="797" t="s">
        <v>601</v>
      </c>
      <c r="C608" s="460"/>
      <c r="D608" s="210" t="s">
        <v>34</v>
      </c>
      <c r="E608" s="574">
        <v>2</v>
      </c>
      <c r="F608" s="286"/>
      <c r="G608" s="392">
        <f t="shared" si="27"/>
        <v>0</v>
      </c>
    </row>
    <row r="609" spans="1:7">
      <c r="A609" s="646"/>
      <c r="B609" s="797" t="s">
        <v>602</v>
      </c>
      <c r="C609" s="460"/>
      <c r="D609" s="210" t="s">
        <v>34</v>
      </c>
      <c r="E609" s="574">
        <v>2</v>
      </c>
      <c r="F609" s="286"/>
      <c r="G609" s="392">
        <f t="shared" si="27"/>
        <v>0</v>
      </c>
    </row>
    <row r="610" spans="1:7">
      <c r="A610" s="646"/>
      <c r="B610" s="797" t="s">
        <v>603</v>
      </c>
      <c r="C610" s="460"/>
      <c r="D610" s="210" t="s">
        <v>34</v>
      </c>
      <c r="E610" s="574">
        <v>1</v>
      </c>
      <c r="F610" s="286"/>
      <c r="G610" s="392">
        <f t="shared" si="27"/>
        <v>0</v>
      </c>
    </row>
    <row r="611" spans="1:7">
      <c r="A611" s="646"/>
      <c r="B611" s="797" t="s">
        <v>604</v>
      </c>
      <c r="C611" s="460"/>
      <c r="D611" s="210" t="s">
        <v>34</v>
      </c>
      <c r="E611" s="574">
        <v>2</v>
      </c>
      <c r="F611" s="286"/>
      <c r="G611" s="392">
        <f t="shared" si="27"/>
        <v>0</v>
      </c>
    </row>
    <row r="612" spans="1:7" ht="16.3">
      <c r="A612" s="646" t="s">
        <v>605</v>
      </c>
      <c r="B612" s="49" t="s">
        <v>599</v>
      </c>
      <c r="C612" s="460"/>
      <c r="D612" s="210"/>
      <c r="E612" s="574"/>
      <c r="F612" s="286"/>
      <c r="G612" s="392" t="str">
        <f t="shared" si="27"/>
        <v/>
      </c>
    </row>
    <row r="613" spans="1:7" ht="40.75">
      <c r="A613" s="646"/>
      <c r="B613" s="120" t="s">
        <v>606</v>
      </c>
      <c r="C613" s="460"/>
      <c r="D613" s="210"/>
      <c r="E613" s="574"/>
      <c r="F613" s="286"/>
      <c r="G613" s="392" t="str">
        <f t="shared" si="27"/>
        <v/>
      </c>
    </row>
    <row r="614" spans="1:7">
      <c r="A614" s="646"/>
      <c r="B614" s="797" t="s">
        <v>601</v>
      </c>
      <c r="C614" s="460"/>
      <c r="D614" s="210" t="s">
        <v>34</v>
      </c>
      <c r="E614" s="574">
        <v>1</v>
      </c>
      <c r="F614" s="286"/>
      <c r="G614" s="392">
        <f t="shared" si="27"/>
        <v>0</v>
      </c>
    </row>
    <row r="615" spans="1:7">
      <c r="A615" s="646"/>
      <c r="B615" s="797" t="s">
        <v>602</v>
      </c>
      <c r="C615" s="460"/>
      <c r="D615" s="210" t="s">
        <v>34</v>
      </c>
      <c r="E615" s="574">
        <v>1</v>
      </c>
      <c r="F615" s="286"/>
      <c r="G615" s="392">
        <f t="shared" si="27"/>
        <v>0</v>
      </c>
    </row>
    <row r="616" spans="1:7">
      <c r="A616" s="646"/>
      <c r="B616" s="797" t="s">
        <v>607</v>
      </c>
      <c r="C616" s="460"/>
      <c r="D616" s="210" t="s">
        <v>34</v>
      </c>
      <c r="E616" s="574">
        <v>1</v>
      </c>
      <c r="F616" s="286"/>
      <c r="G616" s="392">
        <f t="shared" si="27"/>
        <v>0</v>
      </c>
    </row>
    <row r="617" spans="1:7" ht="16.3">
      <c r="A617" s="652" t="s">
        <v>608</v>
      </c>
      <c r="B617" s="653" t="s">
        <v>609</v>
      </c>
      <c r="C617" s="616"/>
      <c r="D617" s="609"/>
      <c r="E617" s="609"/>
      <c r="F617" s="610"/>
      <c r="G617" s="654" t="s">
        <v>610</v>
      </c>
    </row>
    <row r="618" spans="1:7" ht="40.75">
      <c r="A618" s="652"/>
      <c r="B618" s="618" t="s">
        <v>611</v>
      </c>
      <c r="C618" s="612"/>
      <c r="D618" s="613" t="s">
        <v>34</v>
      </c>
      <c r="E618" s="614">
        <v>1</v>
      </c>
      <c r="F618" s="610"/>
      <c r="G618" s="551">
        <f t="shared" ref="G618:G632" si="28">IF(E618="","",E618*F618)</f>
        <v>0</v>
      </c>
    </row>
    <row r="619" spans="1:7" ht="16.3">
      <c r="A619" s="652" t="s">
        <v>612</v>
      </c>
      <c r="B619" s="655" t="s">
        <v>613</v>
      </c>
      <c r="C619" s="656"/>
      <c r="D619" s="657"/>
      <c r="E619" s="658"/>
      <c r="F619" s="659"/>
      <c r="G619" s="551" t="str">
        <f t="shared" si="28"/>
        <v/>
      </c>
    </row>
    <row r="620" spans="1:7">
      <c r="A620" s="652"/>
      <c r="B620" s="618" t="s">
        <v>614</v>
      </c>
      <c r="C620" s="104"/>
      <c r="D620" s="613"/>
      <c r="E620" s="104"/>
      <c r="F620" s="135"/>
      <c r="G620" s="551" t="str">
        <f t="shared" si="28"/>
        <v/>
      </c>
    </row>
    <row r="621" spans="1:7">
      <c r="A621" s="652"/>
      <c r="B621" s="618" t="s">
        <v>615</v>
      </c>
      <c r="C621" s="612"/>
      <c r="D621" s="613"/>
      <c r="E621" s="660"/>
      <c r="F621" s="610"/>
      <c r="G621" s="551" t="str">
        <f t="shared" si="28"/>
        <v/>
      </c>
    </row>
    <row r="622" spans="1:7">
      <c r="A622" s="652"/>
      <c r="B622" s="618" t="s">
        <v>616</v>
      </c>
      <c r="C622" s="612"/>
      <c r="D622" s="613"/>
      <c r="E622" s="660"/>
      <c r="F622" s="610"/>
      <c r="G622" s="551" t="str">
        <f t="shared" si="28"/>
        <v/>
      </c>
    </row>
    <row r="623" spans="1:7">
      <c r="A623" s="652" t="s">
        <v>46</v>
      </c>
      <c r="B623" s="618" t="s">
        <v>617</v>
      </c>
      <c r="C623" s="612"/>
      <c r="D623" s="613" t="s">
        <v>34</v>
      </c>
      <c r="E623" s="660">
        <v>1</v>
      </c>
      <c r="F623" s="610"/>
      <c r="G623" s="551">
        <f t="shared" si="28"/>
        <v>0</v>
      </c>
    </row>
    <row r="624" spans="1:7" ht="16.3">
      <c r="A624" s="652" t="s">
        <v>618</v>
      </c>
      <c r="B624" s="655" t="s">
        <v>619</v>
      </c>
      <c r="C624" s="656"/>
      <c r="D624" s="657"/>
      <c r="E624" s="658"/>
      <c r="F624" s="659"/>
      <c r="G624" s="551" t="str">
        <f t="shared" si="28"/>
        <v/>
      </c>
    </row>
    <row r="625" spans="1:7">
      <c r="A625" s="652"/>
      <c r="B625" s="618" t="s">
        <v>614</v>
      </c>
      <c r="C625" s="104"/>
      <c r="D625" s="613"/>
      <c r="E625" s="104"/>
      <c r="F625" s="135"/>
      <c r="G625" s="551" t="str">
        <f t="shared" si="28"/>
        <v/>
      </c>
    </row>
    <row r="626" spans="1:7">
      <c r="A626" s="652"/>
      <c r="B626" s="618" t="s">
        <v>620</v>
      </c>
      <c r="C626" s="612"/>
      <c r="D626" s="613"/>
      <c r="E626" s="660"/>
      <c r="F626" s="610"/>
      <c r="G626" s="551" t="str">
        <f t="shared" si="28"/>
        <v/>
      </c>
    </row>
    <row r="627" spans="1:7">
      <c r="A627" s="652"/>
      <c r="B627" s="618" t="s">
        <v>616</v>
      </c>
      <c r="C627" s="612"/>
      <c r="D627" s="613"/>
      <c r="E627" s="660"/>
      <c r="F627" s="610"/>
      <c r="G627" s="551" t="str">
        <f t="shared" si="28"/>
        <v/>
      </c>
    </row>
    <row r="628" spans="1:7">
      <c r="A628" s="652"/>
      <c r="B628" s="618" t="s">
        <v>617</v>
      </c>
      <c r="C628" s="612"/>
      <c r="D628" s="613" t="s">
        <v>34</v>
      </c>
      <c r="E628" s="660">
        <v>2</v>
      </c>
      <c r="F628" s="610"/>
      <c r="G628" s="551">
        <f t="shared" si="28"/>
        <v>0</v>
      </c>
    </row>
    <row r="629" spans="1:7" ht="16.3">
      <c r="A629" s="652" t="s">
        <v>621</v>
      </c>
      <c r="B629" s="655" t="s">
        <v>622</v>
      </c>
      <c r="C629" s="612"/>
      <c r="D629" s="613"/>
      <c r="E629" s="660"/>
      <c r="F629" s="610"/>
      <c r="G629" s="551" t="str">
        <f t="shared" si="28"/>
        <v/>
      </c>
    </row>
    <row r="630" spans="1:7" ht="54.35">
      <c r="A630" s="652"/>
      <c r="B630" s="618" t="s">
        <v>623</v>
      </c>
      <c r="C630" s="612"/>
      <c r="D630" s="613" t="s">
        <v>34</v>
      </c>
      <c r="E630" s="660">
        <v>20</v>
      </c>
      <c r="F630" s="610"/>
      <c r="G630" s="551">
        <f t="shared" si="28"/>
        <v>0</v>
      </c>
    </row>
    <row r="631" spans="1:7" ht="16.3">
      <c r="A631" s="559" t="s">
        <v>624</v>
      </c>
      <c r="B631" s="546" t="s">
        <v>374</v>
      </c>
      <c r="C631" s="575"/>
      <c r="D631" s="576"/>
      <c r="E631" s="458"/>
      <c r="F631" s="577"/>
      <c r="G631" s="551" t="str">
        <f t="shared" si="28"/>
        <v/>
      </c>
    </row>
    <row r="632" spans="1:7" ht="27.2">
      <c r="A632" s="661"/>
      <c r="B632" s="662" t="s">
        <v>625</v>
      </c>
      <c r="C632" s="663"/>
      <c r="D632" s="664" t="s">
        <v>34</v>
      </c>
      <c r="E632" s="665">
        <v>1</v>
      </c>
      <c r="F632" s="666"/>
      <c r="G632" s="667">
        <f t="shared" si="28"/>
        <v>0</v>
      </c>
    </row>
    <row r="633" spans="1:7" ht="16.3">
      <c r="A633" s="508"/>
      <c r="B633" s="668" t="s">
        <v>119</v>
      </c>
      <c r="C633" s="168"/>
      <c r="D633" s="669"/>
      <c r="E633" s="670"/>
      <c r="F633" s="248"/>
      <c r="G633" s="510"/>
    </row>
    <row r="634" spans="1:7" s="477" customFormat="1" ht="27.2">
      <c r="A634" s="511"/>
      <c r="B634" s="512" t="s">
        <v>120</v>
      </c>
      <c r="C634" s="513"/>
      <c r="D634" s="106"/>
      <c r="E634" s="106"/>
      <c r="F634" s="514"/>
      <c r="G634" s="515"/>
    </row>
    <row r="635" spans="1:7" ht="217.4">
      <c r="A635" s="516"/>
      <c r="B635" s="250" t="s">
        <v>12</v>
      </c>
      <c r="C635" s="518"/>
      <c r="D635" s="106"/>
      <c r="E635" s="106"/>
      <c r="F635" s="514"/>
      <c r="G635" s="515"/>
    </row>
    <row r="636" spans="1:7" ht="16.3">
      <c r="A636" s="519" t="s">
        <v>46</v>
      </c>
      <c r="B636" s="520" t="s">
        <v>122</v>
      </c>
      <c r="C636" s="178"/>
      <c r="D636" s="521" t="s">
        <v>123</v>
      </c>
      <c r="E636" s="521"/>
      <c r="F636" s="259"/>
      <c r="G636" s="474">
        <f>SUM(G500:G635)</f>
        <v>0</v>
      </c>
    </row>
    <row r="637" spans="1:7" s="477" customFormat="1" ht="16.3">
      <c r="A637" s="516"/>
      <c r="B637" s="468"/>
      <c r="C637" s="588"/>
      <c r="D637" s="589"/>
      <c r="E637" s="589"/>
      <c r="F637" s="590"/>
      <c r="G637" s="591"/>
    </row>
    <row r="638" spans="1:7" ht="16.3">
      <c r="A638" s="438" t="s">
        <v>626</v>
      </c>
      <c r="B638" s="493" t="s">
        <v>149</v>
      </c>
      <c r="C638" s="522"/>
      <c r="D638" s="59"/>
      <c r="E638" s="484"/>
      <c r="F638" s="501"/>
      <c r="G638" s="336"/>
    </row>
    <row r="639" spans="1:7" ht="16.3">
      <c r="A639" s="559" t="s">
        <v>627</v>
      </c>
      <c r="B639" s="546" t="s">
        <v>628</v>
      </c>
      <c r="C639" s="547"/>
      <c r="D639" s="671"/>
      <c r="E639" s="672"/>
      <c r="F639" s="673"/>
      <c r="G639" s="674"/>
    </row>
    <row r="640" spans="1:7" ht="27.2">
      <c r="A640" s="552"/>
      <c r="B640" s="553" t="s">
        <v>629</v>
      </c>
      <c r="C640" s="561"/>
      <c r="D640" s="536"/>
      <c r="E640" s="557"/>
      <c r="F640" s="558"/>
      <c r="G640" s="551"/>
    </row>
    <row r="641" spans="1:7" ht="67.95">
      <c r="A641" s="552"/>
      <c r="B641" s="553" t="s">
        <v>630</v>
      </c>
      <c r="C641" s="561"/>
      <c r="D641" s="536"/>
      <c r="E641" s="557"/>
      <c r="F641" s="558"/>
      <c r="G641" s="551"/>
    </row>
    <row r="642" spans="1:7">
      <c r="A642" s="552"/>
      <c r="B642" s="553" t="s">
        <v>631</v>
      </c>
      <c r="C642" s="561"/>
      <c r="D642" s="556" t="s">
        <v>34</v>
      </c>
      <c r="E642" s="557">
        <v>10</v>
      </c>
      <c r="F642" s="558"/>
      <c r="G642" s="551">
        <f t="shared" ref="G642:G656" si="29">IF(E642="","",E642*F642)</f>
        <v>0</v>
      </c>
    </row>
    <row r="643" spans="1:7">
      <c r="A643" s="552"/>
      <c r="B643" s="553" t="s">
        <v>632</v>
      </c>
      <c r="C643" s="561"/>
      <c r="D643" s="556" t="s">
        <v>34</v>
      </c>
      <c r="E643" s="557">
        <v>18</v>
      </c>
      <c r="F643" s="558"/>
      <c r="G643" s="551">
        <f t="shared" si="29"/>
        <v>0</v>
      </c>
    </row>
    <row r="644" spans="1:7">
      <c r="A644" s="552"/>
      <c r="B644" s="553" t="s">
        <v>633</v>
      </c>
      <c r="C644" s="561"/>
      <c r="D644" s="556" t="s">
        <v>34</v>
      </c>
      <c r="E644" s="557">
        <v>4</v>
      </c>
      <c r="F644" s="558"/>
      <c r="G644" s="551">
        <f t="shared" si="29"/>
        <v>0</v>
      </c>
    </row>
    <row r="645" spans="1:7">
      <c r="A645" s="552"/>
      <c r="B645" s="553" t="s">
        <v>634</v>
      </c>
      <c r="C645" s="561"/>
      <c r="D645" s="556" t="s">
        <v>34</v>
      </c>
      <c r="E645" s="557">
        <v>2</v>
      </c>
      <c r="F645" s="558"/>
      <c r="G645" s="551">
        <f t="shared" si="29"/>
        <v>0</v>
      </c>
    </row>
    <row r="646" spans="1:7">
      <c r="A646" s="552"/>
      <c r="B646" s="553" t="s">
        <v>635</v>
      </c>
      <c r="C646" s="561"/>
      <c r="D646" s="556" t="s">
        <v>34</v>
      </c>
      <c r="E646" s="557">
        <v>6</v>
      </c>
      <c r="F646" s="558"/>
      <c r="G646" s="551">
        <f t="shared" si="29"/>
        <v>0</v>
      </c>
    </row>
    <row r="647" spans="1:7" ht="16.3">
      <c r="A647" s="559" t="s">
        <v>636</v>
      </c>
      <c r="B647" s="675" t="s">
        <v>637</v>
      </c>
      <c r="C647" s="547"/>
      <c r="D647" s="548"/>
      <c r="E647" s="560"/>
      <c r="F647" s="550"/>
      <c r="G647" s="551" t="str">
        <f t="shared" si="29"/>
        <v/>
      </c>
    </row>
    <row r="648" spans="1:7" ht="40.75">
      <c r="A648" s="552"/>
      <c r="B648" s="553" t="s">
        <v>638</v>
      </c>
      <c r="C648" s="561"/>
      <c r="D648" s="556" t="s">
        <v>639</v>
      </c>
      <c r="E648" s="557">
        <v>15</v>
      </c>
      <c r="F648" s="558"/>
      <c r="G648" s="551">
        <f t="shared" si="29"/>
        <v>0</v>
      </c>
    </row>
    <row r="649" spans="1:7" ht="16.3">
      <c r="A649" s="559" t="s">
        <v>640</v>
      </c>
      <c r="B649" s="546" t="s">
        <v>641</v>
      </c>
      <c r="C649" s="547"/>
      <c r="D649" s="548"/>
      <c r="E649" s="560"/>
      <c r="F649" s="550"/>
      <c r="G649" s="551" t="str">
        <f t="shared" si="29"/>
        <v/>
      </c>
    </row>
    <row r="650" spans="1:7" ht="40.75">
      <c r="A650" s="552"/>
      <c r="B650" s="553" t="s">
        <v>642</v>
      </c>
      <c r="C650" s="561"/>
      <c r="D650" s="556" t="s">
        <v>34</v>
      </c>
      <c r="E650" s="557">
        <v>1</v>
      </c>
      <c r="F650" s="558"/>
      <c r="G650" s="551">
        <f t="shared" si="29"/>
        <v>0</v>
      </c>
    </row>
    <row r="651" spans="1:7" ht="16.3">
      <c r="A651" s="559" t="s">
        <v>643</v>
      </c>
      <c r="B651" s="546" t="s">
        <v>644</v>
      </c>
      <c r="C651" s="547"/>
      <c r="D651" s="548"/>
      <c r="E651" s="560"/>
      <c r="F651" s="550"/>
      <c r="G651" s="551" t="str">
        <f t="shared" si="29"/>
        <v/>
      </c>
    </row>
    <row r="652" spans="1:7">
      <c r="A652" s="552"/>
      <c r="B652" s="553" t="s">
        <v>645</v>
      </c>
      <c r="C652" s="561"/>
      <c r="D652" s="556" t="s">
        <v>34</v>
      </c>
      <c r="E652" s="557">
        <v>1</v>
      </c>
      <c r="F652" s="558"/>
      <c r="G652" s="551">
        <f t="shared" si="29"/>
        <v>0</v>
      </c>
    </row>
    <row r="653" spans="1:7" ht="16.3">
      <c r="A653" s="559" t="s">
        <v>646</v>
      </c>
      <c r="B653" s="546" t="s">
        <v>647</v>
      </c>
      <c r="C653" s="547"/>
      <c r="D653" s="548"/>
      <c r="E653" s="560"/>
      <c r="F653" s="550"/>
      <c r="G653" s="551" t="str">
        <f t="shared" si="29"/>
        <v/>
      </c>
    </row>
    <row r="654" spans="1:7" ht="27.2">
      <c r="A654" s="552"/>
      <c r="B654" s="676" t="s">
        <v>648</v>
      </c>
      <c r="C654" s="677"/>
      <c r="D654" s="556" t="s">
        <v>34</v>
      </c>
      <c r="E654" s="557">
        <v>1</v>
      </c>
      <c r="F654" s="558"/>
      <c r="G654" s="551">
        <f t="shared" si="29"/>
        <v>0</v>
      </c>
    </row>
    <row r="655" spans="1:7" ht="16.3">
      <c r="A655" s="678" t="s">
        <v>649</v>
      </c>
      <c r="B655" s="679" t="s">
        <v>650</v>
      </c>
      <c r="C655" s="680"/>
      <c r="D655" s="536"/>
      <c r="E655" s="458"/>
      <c r="F655" s="681"/>
      <c r="G655" s="551" t="str">
        <f t="shared" si="29"/>
        <v/>
      </c>
    </row>
    <row r="656" spans="1:7" ht="67.95">
      <c r="A656" s="678"/>
      <c r="B656" s="682" t="s">
        <v>651</v>
      </c>
      <c r="C656" s="680"/>
      <c r="D656" s="536" t="s">
        <v>153</v>
      </c>
      <c r="E656" s="458">
        <v>50</v>
      </c>
      <c r="F656" s="681"/>
      <c r="G656" s="551">
        <f t="shared" si="29"/>
        <v>0</v>
      </c>
    </row>
    <row r="657" spans="1:7" ht="16.3">
      <c r="A657" s="683" t="s">
        <v>652</v>
      </c>
      <c r="B657" s="546" t="s">
        <v>653</v>
      </c>
      <c r="C657" s="561"/>
      <c r="D657" s="556"/>
      <c r="E657" s="556"/>
      <c r="F657" s="558"/>
      <c r="G657" s="551"/>
    </row>
    <row r="658" spans="1:7" ht="27.2">
      <c r="A658" s="684"/>
      <c r="B658" s="553" t="s">
        <v>654</v>
      </c>
      <c r="C658" s="561"/>
      <c r="D658" s="556" t="s">
        <v>34</v>
      </c>
      <c r="E658" s="556">
        <v>1</v>
      </c>
      <c r="F658" s="558"/>
      <c r="G658" s="551">
        <f>IF(E658="","",E658*F658)</f>
        <v>0</v>
      </c>
    </row>
    <row r="659" spans="1:7" ht="16.3">
      <c r="A659" s="559" t="s">
        <v>655</v>
      </c>
      <c r="B659" s="546" t="s">
        <v>656</v>
      </c>
      <c r="C659" s="547"/>
      <c r="D659" s="556"/>
      <c r="E659" s="557"/>
      <c r="F659" s="558"/>
      <c r="G659" s="551"/>
    </row>
    <row r="660" spans="1:7" ht="27.2">
      <c r="A660" s="559"/>
      <c r="B660" s="553" t="s">
        <v>657</v>
      </c>
      <c r="C660" s="547"/>
      <c r="D660" s="556" t="s">
        <v>34</v>
      </c>
      <c r="E660" s="557">
        <v>1</v>
      </c>
      <c r="F660" s="558"/>
      <c r="G660" s="551">
        <f>IF(E660="","",E660*F660)</f>
        <v>0</v>
      </c>
    </row>
    <row r="661" spans="1:7" ht="16.3">
      <c r="A661" s="559" t="s">
        <v>658</v>
      </c>
      <c r="B661" s="546" t="s">
        <v>659</v>
      </c>
      <c r="C661" s="547"/>
      <c r="D661" s="548"/>
      <c r="E661" s="560"/>
      <c r="F661" s="550"/>
      <c r="G661" s="551" t="str">
        <f>IF(E661="","",E661*F661)</f>
        <v/>
      </c>
    </row>
    <row r="662" spans="1:7" ht="81.55">
      <c r="A662" s="552"/>
      <c r="B662" s="553" t="s">
        <v>660</v>
      </c>
      <c r="C662" s="561"/>
      <c r="D662" s="556" t="s">
        <v>34</v>
      </c>
      <c r="E662" s="557">
        <v>1</v>
      </c>
      <c r="F662" s="558"/>
      <c r="G662" s="551">
        <f>IF(E662="","",E662*F662)</f>
        <v>0</v>
      </c>
    </row>
    <row r="663" spans="1:7" ht="16.3">
      <c r="A663" s="559" t="s">
        <v>661</v>
      </c>
      <c r="B663" s="546" t="s">
        <v>662</v>
      </c>
      <c r="C663" s="547"/>
      <c r="D663" s="548"/>
      <c r="E663" s="560"/>
      <c r="F663" s="550"/>
      <c r="G663" s="551" t="str">
        <f>IF(E663="","",E663*F663)</f>
        <v/>
      </c>
    </row>
    <row r="664" spans="1:7" ht="54.35">
      <c r="A664" s="552"/>
      <c r="B664" s="553" t="s">
        <v>663</v>
      </c>
      <c r="C664" s="561"/>
      <c r="D664" s="556" t="s">
        <v>34</v>
      </c>
      <c r="E664" s="557">
        <v>1</v>
      </c>
      <c r="F664" s="558"/>
      <c r="G664" s="551">
        <f>IF(E664="","",E664*F664)</f>
        <v>0</v>
      </c>
    </row>
    <row r="665" spans="1:7" ht="16.3">
      <c r="A665" s="552" t="s">
        <v>664</v>
      </c>
      <c r="B665" s="546" t="s">
        <v>665</v>
      </c>
      <c r="C665" s="561"/>
      <c r="D665" s="556"/>
      <c r="E665" s="556"/>
      <c r="F665" s="558"/>
      <c r="G665" s="551"/>
    </row>
    <row r="666" spans="1:7" s="477" customFormat="1" ht="27.2">
      <c r="A666" s="552"/>
      <c r="B666" s="553" t="s">
        <v>666</v>
      </c>
      <c r="C666" s="561"/>
      <c r="D666" s="556" t="s">
        <v>667</v>
      </c>
      <c r="E666" s="556">
        <v>5</v>
      </c>
      <c r="F666" s="558">
        <f>G636+G498+G236+G19</f>
        <v>0</v>
      </c>
      <c r="G666" s="551">
        <f>F666*E666/100</f>
        <v>0</v>
      </c>
    </row>
    <row r="667" spans="1:7" s="477" customFormat="1" ht="16.3">
      <c r="A667" s="261" t="s">
        <v>668</v>
      </c>
      <c r="B667" s="49" t="s">
        <v>107</v>
      </c>
      <c r="C667" s="291"/>
      <c r="D667" s="685" t="s">
        <v>669</v>
      </c>
      <c r="E667" s="210"/>
      <c r="F667" s="686"/>
      <c r="G667" s="551"/>
    </row>
    <row r="668" spans="1:7" s="477" customFormat="1" ht="16.3">
      <c r="A668" s="261" t="s">
        <v>670</v>
      </c>
      <c r="B668" s="49" t="s">
        <v>671</v>
      </c>
      <c r="C668" s="291"/>
      <c r="D668" s="685" t="s">
        <v>669</v>
      </c>
      <c r="E668" s="210"/>
      <c r="F668" s="686"/>
      <c r="G668" s="551"/>
    </row>
    <row r="669" spans="1:7" ht="16.3">
      <c r="A669" s="261" t="s">
        <v>672</v>
      </c>
      <c r="B669" s="111" t="s">
        <v>112</v>
      </c>
      <c r="C669" s="291"/>
      <c r="D669" s="685" t="s">
        <v>669</v>
      </c>
      <c r="E669" s="210"/>
      <c r="F669" s="686"/>
      <c r="G669" s="551"/>
    </row>
    <row r="670" spans="1:7" ht="16.3">
      <c r="A670" s="261" t="s">
        <v>673</v>
      </c>
      <c r="B670" s="111" t="s">
        <v>674</v>
      </c>
      <c r="C670" s="291"/>
      <c r="D670" s="210"/>
      <c r="E670" s="210"/>
      <c r="F670" s="687"/>
      <c r="G670" s="551" t="str">
        <f>IF(E670="","",E670*F670)</f>
        <v/>
      </c>
    </row>
    <row r="671" spans="1:7" s="477" customFormat="1" ht="54.35">
      <c r="A671" s="688"/>
      <c r="B671" s="689" t="s">
        <v>675</v>
      </c>
      <c r="C671" s="690"/>
      <c r="D671" s="691" t="s">
        <v>34</v>
      </c>
      <c r="E671" s="692">
        <v>1</v>
      </c>
      <c r="F671" s="693"/>
      <c r="G671" s="694">
        <f>IF(E671="","",E671*F671)</f>
        <v>0</v>
      </c>
    </row>
    <row r="672" spans="1:7" ht="16.3">
      <c r="A672" s="519" t="s">
        <v>46</v>
      </c>
      <c r="B672" s="520" t="s">
        <v>122</v>
      </c>
      <c r="C672" s="178"/>
      <c r="D672" s="521" t="s">
        <v>123</v>
      </c>
      <c r="E672" s="521"/>
      <c r="F672" s="259"/>
      <c r="G672" s="474">
        <f>SUM(G639:G671)</f>
        <v>0</v>
      </c>
    </row>
  </sheetData>
  <sheetProtection algorithmName="SHA-512" hashValue="RhPMSRtHrcWJzEyNxAenyoIrEUuAVcYqtrPx3dUS+OTeVaXbq9NEHZ35Lh46U0ShyWQ0NJUtkIuQcuMYRrdYog==" saltValue="kHh7g1JDXQdoEq4q5ndMQg==" spinCount="100000" sheet="1" objects="1" selectLockedCells="1"/>
  <pageMargins left="0.78740157480314965" right="0.59055118110236227" top="0.59055118110236227" bottom="0.59055118110236227" header="0.31496062992125984" footer="0.31496062992125984"/>
  <pageSetup paperSize="9" scale="93" orientation="portrait" r:id="rId1"/>
  <headerFooter alignWithMargins="0">
    <oddHeader>&amp;C&amp;"-,Običajno"&amp;9PZI Strojne instalacije: Vrtec Selnica ob Dravi</oddHeader>
    <oddFooter>&amp;L23.7.2014&amp;RVOKA &amp;P</oddFooter>
  </headerFooter>
  <rowBreaks count="1" manualBreakCount="1">
    <brk id="236"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H961"/>
  <sheetViews>
    <sheetView view="pageBreakPreview" topLeftCell="A26" zoomScale="120" zoomScaleNormal="100" workbookViewId="0">
      <selection activeCell="F64" sqref="F64"/>
    </sheetView>
  </sheetViews>
  <sheetFormatPr defaultColWidth="9.125" defaultRowHeight="14.3"/>
  <cols>
    <col min="1" max="1" width="6.625" style="188" customWidth="1"/>
    <col min="2" max="2" width="44.375" style="189" customWidth="1"/>
    <col min="3" max="3" width="2.625" style="190" customWidth="1"/>
    <col min="4" max="4" width="7.375" style="191" customWidth="1"/>
    <col min="5" max="5" width="6.75" style="192" customWidth="1"/>
    <col min="6" max="6" width="11.75" style="193" customWidth="1"/>
    <col min="7" max="7" width="14.5" style="194" customWidth="1"/>
    <col min="8" max="8" width="9.125" style="195" bestFit="1"/>
    <col min="9" max="16384" width="9.125" style="195"/>
  </cols>
  <sheetData>
    <row r="1" spans="1:7" s="185" customFormat="1" ht="19.05">
      <c r="A1" s="188" t="s">
        <v>676</v>
      </c>
      <c r="B1" s="196" t="s">
        <v>677</v>
      </c>
      <c r="C1" s="197"/>
      <c r="D1" s="198"/>
      <c r="E1" s="199"/>
      <c r="F1" s="200"/>
      <c r="G1" s="201"/>
    </row>
    <row r="2" spans="1:7" s="185" customFormat="1" ht="19.05">
      <c r="A2" s="188"/>
      <c r="B2" s="196"/>
      <c r="C2" s="197"/>
      <c r="D2" s="198"/>
      <c r="E2" s="199"/>
      <c r="F2" s="200"/>
      <c r="G2" s="201"/>
    </row>
    <row r="3" spans="1:7" s="185" customFormat="1" ht="19.05">
      <c r="A3" s="188" t="s">
        <v>678</v>
      </c>
      <c r="B3" s="202" t="s">
        <v>679</v>
      </c>
      <c r="C3" s="197"/>
      <c r="D3" s="198"/>
      <c r="E3" s="199"/>
      <c r="F3" s="200"/>
      <c r="G3" s="201"/>
    </row>
    <row r="4" spans="1:7" ht="16.3" customHeight="1">
      <c r="A4" s="16" t="s">
        <v>680</v>
      </c>
      <c r="B4" s="49" t="s">
        <v>681</v>
      </c>
      <c r="C4" s="203"/>
      <c r="D4" s="204"/>
      <c r="E4" s="51"/>
      <c r="F4" s="205"/>
      <c r="G4" s="206" t="str">
        <f t="shared" ref="G4:G64" si="0">IF(E4="","",F4*E4)</f>
        <v/>
      </c>
    </row>
    <row r="5" spans="1:7" ht="113.45" customHeight="1">
      <c r="A5" s="16"/>
      <c r="B5" s="120" t="s">
        <v>682</v>
      </c>
      <c r="C5" s="203"/>
      <c r="D5" s="204"/>
      <c r="E5" s="51"/>
      <c r="F5" s="205"/>
      <c r="G5" s="206" t="str">
        <f t="shared" si="0"/>
        <v/>
      </c>
    </row>
    <row r="6" spans="1:7">
      <c r="A6" s="16"/>
      <c r="B6" s="120" t="s">
        <v>683</v>
      </c>
      <c r="C6" s="203"/>
      <c r="D6" s="204"/>
      <c r="E6" s="51"/>
      <c r="F6" s="205"/>
      <c r="G6" s="206" t="str">
        <f t="shared" si="0"/>
        <v/>
      </c>
    </row>
    <row r="7" spans="1:7">
      <c r="A7" s="16"/>
      <c r="B7" s="120" t="s">
        <v>684</v>
      </c>
      <c r="C7" s="203"/>
      <c r="D7" s="204"/>
      <c r="E7" s="51"/>
      <c r="F7" s="205"/>
      <c r="G7" s="206" t="str">
        <f t="shared" si="0"/>
        <v/>
      </c>
    </row>
    <row r="8" spans="1:7">
      <c r="A8" s="16"/>
      <c r="B8" s="120" t="s">
        <v>685</v>
      </c>
      <c r="C8" s="203"/>
      <c r="D8" s="204"/>
      <c r="E8" s="51"/>
      <c r="F8" s="205"/>
      <c r="G8" s="206" t="str">
        <f t="shared" si="0"/>
        <v/>
      </c>
    </row>
    <row r="9" spans="1:7">
      <c r="A9" s="16"/>
      <c r="B9" s="120" t="s">
        <v>686</v>
      </c>
      <c r="C9" s="203"/>
      <c r="D9" s="204"/>
      <c r="E9" s="51"/>
      <c r="F9" s="205"/>
      <c r="G9" s="206" t="str">
        <f t="shared" si="0"/>
        <v/>
      </c>
    </row>
    <row r="10" spans="1:7">
      <c r="A10" s="16"/>
      <c r="B10" s="120" t="s">
        <v>687</v>
      </c>
      <c r="C10" s="203"/>
      <c r="D10" s="204"/>
      <c r="E10" s="51"/>
      <c r="F10" s="205"/>
      <c r="G10" s="206" t="str">
        <f t="shared" si="0"/>
        <v/>
      </c>
    </row>
    <row r="11" spans="1:7">
      <c r="A11" s="16"/>
      <c r="B11" s="120" t="s">
        <v>688</v>
      </c>
      <c r="C11" s="203"/>
      <c r="D11" s="204"/>
      <c r="E11" s="51"/>
      <c r="F11" s="205"/>
      <c r="G11" s="206" t="str">
        <f t="shared" si="0"/>
        <v/>
      </c>
    </row>
    <row r="12" spans="1:7" ht="27.2">
      <c r="A12" s="16"/>
      <c r="B12" s="120" t="s">
        <v>689</v>
      </c>
      <c r="C12" s="203"/>
      <c r="D12" s="204"/>
      <c r="E12" s="51"/>
      <c r="F12" s="205"/>
      <c r="G12" s="206" t="str">
        <f t="shared" si="0"/>
        <v/>
      </c>
    </row>
    <row r="13" spans="1:7">
      <c r="A13" s="16"/>
      <c r="B13" s="27" t="s">
        <v>690</v>
      </c>
      <c r="C13" s="203"/>
      <c r="D13" s="204"/>
      <c r="E13" s="51"/>
      <c r="F13" s="205"/>
      <c r="G13" s="206" t="str">
        <f t="shared" si="0"/>
        <v/>
      </c>
    </row>
    <row r="14" spans="1:7">
      <c r="A14" s="16"/>
      <c r="B14" s="27" t="s">
        <v>691</v>
      </c>
      <c r="C14" s="203"/>
      <c r="D14" s="204"/>
      <c r="E14" s="51"/>
      <c r="F14" s="205"/>
      <c r="G14" s="206" t="str">
        <f t="shared" si="0"/>
        <v/>
      </c>
    </row>
    <row r="15" spans="1:7" ht="27.2">
      <c r="A15" s="16"/>
      <c r="B15" s="120" t="s">
        <v>692</v>
      </c>
      <c r="C15" s="203"/>
      <c r="D15" s="204"/>
      <c r="E15" s="51"/>
      <c r="F15" s="205"/>
      <c r="G15" s="206" t="str">
        <f t="shared" si="0"/>
        <v/>
      </c>
    </row>
    <row r="16" spans="1:7" ht="27.2">
      <c r="A16" s="16"/>
      <c r="B16" s="120" t="s">
        <v>693</v>
      </c>
      <c r="C16" s="203"/>
      <c r="D16" s="204"/>
      <c r="E16" s="51"/>
      <c r="F16" s="205"/>
      <c r="G16" s="206" t="str">
        <f t="shared" si="0"/>
        <v/>
      </c>
    </row>
    <row r="17" spans="1:7">
      <c r="A17" s="16"/>
      <c r="B17" s="120" t="s">
        <v>694</v>
      </c>
      <c r="C17" s="203"/>
      <c r="D17" s="204"/>
      <c r="E17" s="51"/>
      <c r="F17" s="205"/>
      <c r="G17" s="206" t="str">
        <f t="shared" si="0"/>
        <v/>
      </c>
    </row>
    <row r="18" spans="1:7" ht="27.2">
      <c r="A18" s="16"/>
      <c r="B18" s="120" t="s">
        <v>695</v>
      </c>
      <c r="C18" s="203"/>
      <c r="D18" s="204"/>
      <c r="E18" s="51"/>
      <c r="F18" s="205"/>
      <c r="G18" s="206" t="str">
        <f t="shared" si="0"/>
        <v/>
      </c>
    </row>
    <row r="19" spans="1:7">
      <c r="A19" s="16"/>
      <c r="B19" s="120" t="s">
        <v>696</v>
      </c>
      <c r="C19" s="203"/>
      <c r="D19" s="204"/>
      <c r="E19" s="51"/>
      <c r="F19" s="205"/>
      <c r="G19" s="206" t="str">
        <f t="shared" si="0"/>
        <v/>
      </c>
    </row>
    <row r="20" spans="1:7">
      <c r="A20" s="16"/>
      <c r="B20" s="120" t="s">
        <v>697</v>
      </c>
      <c r="C20" s="203"/>
      <c r="D20" s="204"/>
      <c r="E20" s="51"/>
      <c r="F20" s="205"/>
      <c r="G20" s="206" t="str">
        <f t="shared" si="0"/>
        <v/>
      </c>
    </row>
    <row r="21" spans="1:7">
      <c r="A21" s="16"/>
      <c r="B21" s="120" t="s">
        <v>698</v>
      </c>
      <c r="C21" s="203"/>
      <c r="D21" s="204"/>
      <c r="E21" s="51"/>
      <c r="F21" s="205"/>
      <c r="G21" s="206" t="str">
        <f t="shared" si="0"/>
        <v/>
      </c>
    </row>
    <row r="22" spans="1:7">
      <c r="A22" s="16"/>
      <c r="B22" s="120" t="s">
        <v>699</v>
      </c>
      <c r="C22" s="203"/>
      <c r="D22" s="204"/>
      <c r="E22" s="51"/>
      <c r="F22" s="205"/>
      <c r="G22" s="206" t="str">
        <f t="shared" si="0"/>
        <v/>
      </c>
    </row>
    <row r="23" spans="1:7">
      <c r="A23" s="16"/>
      <c r="B23" s="27" t="s">
        <v>700</v>
      </c>
      <c r="C23" s="203"/>
      <c r="D23" s="204"/>
      <c r="E23" s="51"/>
      <c r="F23" s="205"/>
      <c r="G23" s="206" t="str">
        <f t="shared" si="0"/>
        <v/>
      </c>
    </row>
    <row r="24" spans="1:7">
      <c r="A24" s="16"/>
      <c r="B24" s="27" t="s">
        <v>701</v>
      </c>
      <c r="C24" s="203"/>
      <c r="D24" s="204"/>
      <c r="E24" s="51"/>
      <c r="F24" s="205"/>
      <c r="G24" s="206" t="str">
        <f t="shared" si="0"/>
        <v/>
      </c>
    </row>
    <row r="25" spans="1:7" ht="27.2">
      <c r="A25" s="16"/>
      <c r="B25" s="120" t="s">
        <v>702</v>
      </c>
      <c r="C25" s="203"/>
      <c r="D25" s="204"/>
      <c r="E25" s="51"/>
      <c r="F25" s="205"/>
      <c r="G25" s="206" t="str">
        <f t="shared" si="0"/>
        <v/>
      </c>
    </row>
    <row r="26" spans="1:7" ht="27.2">
      <c r="A26" s="16"/>
      <c r="B26" s="207" t="s">
        <v>703</v>
      </c>
      <c r="C26" s="160"/>
      <c r="D26" s="51" t="s">
        <v>34</v>
      </c>
      <c r="E26" s="51">
        <v>3</v>
      </c>
      <c r="F26" s="208"/>
      <c r="G26" s="206">
        <f t="shared" si="0"/>
        <v>0</v>
      </c>
    </row>
    <row r="27" spans="1:7" ht="14.95" customHeight="1">
      <c r="A27" s="16" t="s">
        <v>704</v>
      </c>
      <c r="B27" s="49" t="s">
        <v>705</v>
      </c>
      <c r="C27" s="160"/>
      <c r="D27" s="51"/>
      <c r="E27" s="51"/>
      <c r="F27" s="208"/>
      <c r="G27" s="206" t="str">
        <f t="shared" si="0"/>
        <v/>
      </c>
    </row>
    <row r="28" spans="1:7">
      <c r="A28" s="16"/>
      <c r="B28" s="120" t="s">
        <v>683</v>
      </c>
      <c r="C28" s="160"/>
      <c r="D28" s="51"/>
      <c r="E28" s="51"/>
      <c r="F28" s="208"/>
      <c r="G28" s="206" t="str">
        <f t="shared" si="0"/>
        <v/>
      </c>
    </row>
    <row r="29" spans="1:7">
      <c r="A29" s="16"/>
      <c r="B29" s="120" t="s">
        <v>706</v>
      </c>
      <c r="C29" s="160"/>
      <c r="D29" s="51"/>
      <c r="E29" s="51"/>
      <c r="F29" s="208"/>
      <c r="G29" s="206" t="str">
        <f t="shared" si="0"/>
        <v/>
      </c>
    </row>
    <row r="30" spans="1:7">
      <c r="A30" s="16"/>
      <c r="B30" s="27" t="s">
        <v>690</v>
      </c>
      <c r="C30" s="160"/>
      <c r="D30" s="51"/>
      <c r="E30" s="51"/>
      <c r="F30" s="208"/>
      <c r="G30" s="206" t="str">
        <f t="shared" si="0"/>
        <v/>
      </c>
    </row>
    <row r="31" spans="1:7">
      <c r="A31" s="16"/>
      <c r="B31" s="27" t="s">
        <v>691</v>
      </c>
      <c r="C31" s="160"/>
      <c r="D31" s="51"/>
      <c r="E31" s="51"/>
      <c r="F31" s="208"/>
      <c r="G31" s="206" t="str">
        <f t="shared" si="0"/>
        <v/>
      </c>
    </row>
    <row r="32" spans="1:7" ht="27.2">
      <c r="A32" s="16"/>
      <c r="B32" s="120" t="s">
        <v>692</v>
      </c>
      <c r="C32" s="160"/>
      <c r="D32" s="51"/>
      <c r="E32" s="51"/>
      <c r="F32" s="208"/>
      <c r="G32" s="206" t="str">
        <f t="shared" si="0"/>
        <v/>
      </c>
    </row>
    <row r="33" spans="1:7" ht="27.2">
      <c r="A33" s="16"/>
      <c r="B33" s="120" t="s">
        <v>693</v>
      </c>
      <c r="C33" s="160"/>
      <c r="D33" s="51"/>
      <c r="E33" s="51"/>
      <c r="F33" s="208"/>
      <c r="G33" s="206" t="str">
        <f t="shared" si="0"/>
        <v/>
      </c>
    </row>
    <row r="34" spans="1:7">
      <c r="A34" s="16"/>
      <c r="B34" s="120" t="s">
        <v>707</v>
      </c>
      <c r="C34" s="160"/>
      <c r="D34" s="51"/>
      <c r="E34" s="51"/>
      <c r="F34" s="208"/>
      <c r="G34" s="206" t="str">
        <f t="shared" si="0"/>
        <v/>
      </c>
    </row>
    <row r="35" spans="1:7">
      <c r="A35" s="16"/>
      <c r="B35" s="120" t="s">
        <v>708</v>
      </c>
      <c r="C35" s="160"/>
      <c r="D35" s="51"/>
      <c r="E35" s="51"/>
      <c r="F35" s="208"/>
      <c r="G35" s="206" t="str">
        <f t="shared" si="0"/>
        <v/>
      </c>
    </row>
    <row r="36" spans="1:7">
      <c r="A36" s="16"/>
      <c r="B36" s="120" t="s">
        <v>709</v>
      </c>
      <c r="C36" s="160"/>
      <c r="D36" s="51"/>
      <c r="E36" s="51"/>
      <c r="F36" s="208"/>
      <c r="G36" s="206" t="str">
        <f t="shared" si="0"/>
        <v/>
      </c>
    </row>
    <row r="37" spans="1:7">
      <c r="A37" s="16"/>
      <c r="B37" s="120" t="s">
        <v>710</v>
      </c>
      <c r="C37" s="160"/>
      <c r="D37" s="51"/>
      <c r="E37" s="51"/>
      <c r="F37" s="208"/>
      <c r="G37" s="206" t="str">
        <f t="shared" si="0"/>
        <v/>
      </c>
    </row>
    <row r="38" spans="1:7">
      <c r="A38" s="16"/>
      <c r="B38" s="120" t="s">
        <v>711</v>
      </c>
      <c r="C38" s="160"/>
      <c r="D38" s="51"/>
      <c r="E38" s="51"/>
      <c r="F38" s="208"/>
      <c r="G38" s="206" t="str">
        <f t="shared" si="0"/>
        <v/>
      </c>
    </row>
    <row r="39" spans="1:7" ht="27.2">
      <c r="A39" s="16"/>
      <c r="B39" s="120" t="s">
        <v>712</v>
      </c>
      <c r="C39" s="160"/>
      <c r="D39" s="51"/>
      <c r="E39" s="51"/>
      <c r="F39" s="208"/>
      <c r="G39" s="206" t="str">
        <f t="shared" si="0"/>
        <v/>
      </c>
    </row>
    <row r="40" spans="1:7" ht="27.2">
      <c r="A40" s="16"/>
      <c r="B40" s="120" t="s">
        <v>713</v>
      </c>
      <c r="C40" s="160"/>
      <c r="D40" s="51"/>
      <c r="E40" s="51"/>
      <c r="F40" s="208"/>
      <c r="G40" s="206" t="str">
        <f t="shared" si="0"/>
        <v/>
      </c>
    </row>
    <row r="41" spans="1:7">
      <c r="A41" s="16"/>
      <c r="B41" s="120" t="s">
        <v>714</v>
      </c>
      <c r="C41" s="160"/>
      <c r="D41" s="51"/>
      <c r="E41" s="51"/>
      <c r="F41" s="208"/>
      <c r="G41" s="206" t="str">
        <f t="shared" si="0"/>
        <v/>
      </c>
    </row>
    <row r="42" spans="1:7">
      <c r="A42" s="16"/>
      <c r="B42" s="120" t="s">
        <v>715</v>
      </c>
      <c r="C42" s="160"/>
      <c r="D42" s="51"/>
      <c r="E42" s="51"/>
      <c r="F42" s="208"/>
      <c r="G42" s="206" t="str">
        <f t="shared" si="0"/>
        <v/>
      </c>
    </row>
    <row r="43" spans="1:7" ht="27.2">
      <c r="A43" s="16"/>
      <c r="B43" s="120" t="s">
        <v>716</v>
      </c>
      <c r="C43" s="160"/>
      <c r="D43" s="51"/>
      <c r="E43" s="51"/>
      <c r="F43" s="208"/>
      <c r="G43" s="206" t="str">
        <f t="shared" si="0"/>
        <v/>
      </c>
    </row>
    <row r="44" spans="1:7">
      <c r="A44" s="16"/>
      <c r="B44" s="207" t="s">
        <v>717</v>
      </c>
      <c r="C44" s="160"/>
      <c r="D44" s="51" t="s">
        <v>34</v>
      </c>
      <c r="E44" s="51">
        <v>3</v>
      </c>
      <c r="F44" s="208"/>
      <c r="G44" s="206">
        <f t="shared" si="0"/>
        <v>0</v>
      </c>
    </row>
    <row r="45" spans="1:7" ht="16.3">
      <c r="A45" s="16" t="s">
        <v>718</v>
      </c>
      <c r="B45" s="49" t="s">
        <v>719</v>
      </c>
      <c r="C45" s="203"/>
      <c r="D45" s="204"/>
      <c r="E45" s="51"/>
      <c r="F45" s="205"/>
      <c r="G45" s="206" t="str">
        <f t="shared" si="0"/>
        <v/>
      </c>
    </row>
    <row r="46" spans="1:7" ht="122.3">
      <c r="A46" s="16"/>
      <c r="B46" s="120" t="s">
        <v>720</v>
      </c>
      <c r="C46" s="203"/>
      <c r="D46" s="204"/>
      <c r="E46" s="51"/>
      <c r="F46" s="205"/>
      <c r="G46" s="206" t="str">
        <f t="shared" si="0"/>
        <v/>
      </c>
    </row>
    <row r="47" spans="1:7">
      <c r="A47" s="16"/>
      <c r="B47" s="120" t="s">
        <v>683</v>
      </c>
      <c r="C47" s="203"/>
      <c r="D47" s="204"/>
      <c r="E47" s="51"/>
      <c r="F47" s="205"/>
      <c r="G47" s="206" t="str">
        <f t="shared" si="0"/>
        <v/>
      </c>
    </row>
    <row r="48" spans="1:7">
      <c r="A48" s="16"/>
      <c r="B48" s="120" t="s">
        <v>684</v>
      </c>
      <c r="C48" s="203"/>
      <c r="D48" s="204"/>
      <c r="E48" s="51"/>
      <c r="F48" s="205"/>
      <c r="G48" s="206" t="str">
        <f t="shared" si="0"/>
        <v/>
      </c>
    </row>
    <row r="49" spans="1:7">
      <c r="A49" s="16"/>
      <c r="B49" s="120" t="s">
        <v>685</v>
      </c>
      <c r="C49" s="203"/>
      <c r="D49" s="204"/>
      <c r="E49" s="51"/>
      <c r="F49" s="205"/>
      <c r="G49" s="206" t="str">
        <f t="shared" si="0"/>
        <v/>
      </c>
    </row>
    <row r="50" spans="1:7">
      <c r="A50" s="16"/>
      <c r="B50" s="120" t="s">
        <v>721</v>
      </c>
      <c r="C50" s="203"/>
      <c r="D50" s="204"/>
      <c r="E50" s="51"/>
      <c r="F50" s="205"/>
      <c r="G50" s="206" t="str">
        <f t="shared" si="0"/>
        <v/>
      </c>
    </row>
    <row r="51" spans="1:7">
      <c r="A51" s="16"/>
      <c r="B51" s="120" t="s">
        <v>688</v>
      </c>
      <c r="C51" s="203"/>
      <c r="D51" s="204"/>
      <c r="E51" s="51"/>
      <c r="F51" s="205"/>
      <c r="G51" s="206" t="str">
        <f t="shared" si="0"/>
        <v/>
      </c>
    </row>
    <row r="52" spans="1:7" ht="27.2">
      <c r="A52" s="16"/>
      <c r="B52" s="120" t="s">
        <v>689</v>
      </c>
      <c r="C52" s="203"/>
      <c r="D52" s="204"/>
      <c r="E52" s="51"/>
      <c r="F52" s="205"/>
      <c r="G52" s="206" t="str">
        <f t="shared" si="0"/>
        <v/>
      </c>
    </row>
    <row r="53" spans="1:7">
      <c r="A53" s="16"/>
      <c r="B53" s="27" t="s">
        <v>722</v>
      </c>
      <c r="C53" s="203"/>
      <c r="D53" s="204"/>
      <c r="E53" s="51"/>
      <c r="F53" s="205"/>
      <c r="G53" s="206" t="str">
        <f t="shared" si="0"/>
        <v/>
      </c>
    </row>
    <row r="54" spans="1:7" ht="27.2">
      <c r="A54" s="16"/>
      <c r="B54" s="120" t="s">
        <v>692</v>
      </c>
      <c r="C54" s="203"/>
      <c r="D54" s="204"/>
      <c r="E54" s="51"/>
      <c r="F54" s="205"/>
      <c r="G54" s="206" t="str">
        <f t="shared" si="0"/>
        <v/>
      </c>
    </row>
    <row r="55" spans="1:7">
      <c r="A55" s="16"/>
      <c r="B55" s="120" t="s">
        <v>723</v>
      </c>
      <c r="C55" s="203"/>
      <c r="D55" s="204"/>
      <c r="E55" s="51"/>
      <c r="F55" s="205"/>
      <c r="G55" s="206" t="str">
        <f t="shared" si="0"/>
        <v/>
      </c>
    </row>
    <row r="56" spans="1:7" ht="27.2">
      <c r="A56" s="16"/>
      <c r="B56" s="120" t="s">
        <v>695</v>
      </c>
      <c r="C56" s="203"/>
      <c r="D56" s="204"/>
      <c r="E56" s="51"/>
      <c r="F56" s="205"/>
      <c r="G56" s="206" t="str">
        <f t="shared" si="0"/>
        <v/>
      </c>
    </row>
    <row r="57" spans="1:7">
      <c r="A57" s="16"/>
      <c r="B57" s="120" t="s">
        <v>724</v>
      </c>
      <c r="C57" s="203"/>
      <c r="D57" s="204"/>
      <c r="E57" s="51"/>
      <c r="F57" s="205"/>
      <c r="G57" s="206" t="str">
        <f t="shared" si="0"/>
        <v/>
      </c>
    </row>
    <row r="58" spans="1:7">
      <c r="A58" s="16"/>
      <c r="B58" s="120" t="s">
        <v>697</v>
      </c>
      <c r="C58" s="203"/>
      <c r="D58" s="204"/>
      <c r="E58" s="51"/>
      <c r="F58" s="205"/>
      <c r="G58" s="206" t="str">
        <f t="shared" si="0"/>
        <v/>
      </c>
    </row>
    <row r="59" spans="1:7">
      <c r="A59" s="16"/>
      <c r="B59" s="120" t="s">
        <v>698</v>
      </c>
      <c r="C59" s="203"/>
      <c r="D59" s="204"/>
      <c r="E59" s="51"/>
      <c r="F59" s="205"/>
      <c r="G59" s="206" t="str">
        <f t="shared" si="0"/>
        <v/>
      </c>
    </row>
    <row r="60" spans="1:7">
      <c r="A60" s="16"/>
      <c r="B60" s="120" t="s">
        <v>699</v>
      </c>
      <c r="C60" s="203"/>
      <c r="D60" s="204"/>
      <c r="E60" s="51"/>
      <c r="F60" s="205"/>
      <c r="G60" s="206" t="str">
        <f t="shared" si="0"/>
        <v/>
      </c>
    </row>
    <row r="61" spans="1:7">
      <c r="A61" s="16"/>
      <c r="B61" s="27" t="s">
        <v>700</v>
      </c>
      <c r="C61" s="203"/>
      <c r="D61" s="204"/>
      <c r="E61" s="51"/>
      <c r="F61" s="205"/>
      <c r="G61" s="206" t="str">
        <f t="shared" si="0"/>
        <v/>
      </c>
    </row>
    <row r="62" spans="1:7">
      <c r="A62" s="16"/>
      <c r="B62" s="27" t="s">
        <v>701</v>
      </c>
      <c r="C62" s="203"/>
      <c r="D62" s="204"/>
      <c r="E62" s="51"/>
      <c r="F62" s="205"/>
      <c r="G62" s="206" t="str">
        <f t="shared" si="0"/>
        <v/>
      </c>
    </row>
    <row r="63" spans="1:7">
      <c r="A63" s="16"/>
      <c r="B63" s="120" t="s">
        <v>725</v>
      </c>
      <c r="C63" s="203"/>
      <c r="D63" s="204"/>
      <c r="E63" s="51"/>
      <c r="F63" s="205"/>
      <c r="G63" s="206" t="str">
        <f t="shared" si="0"/>
        <v/>
      </c>
    </row>
    <row r="64" spans="1:7" ht="16.3" customHeight="1">
      <c r="A64" s="16"/>
      <c r="B64" s="207" t="s">
        <v>726</v>
      </c>
      <c r="C64" s="160"/>
      <c r="D64" s="51" t="s">
        <v>34</v>
      </c>
      <c r="E64" s="51">
        <v>1</v>
      </c>
      <c r="F64" s="208"/>
      <c r="G64" s="206">
        <f t="shared" si="0"/>
        <v>0</v>
      </c>
    </row>
    <row r="65" spans="1:7" ht="16.3">
      <c r="A65" s="16" t="s">
        <v>727</v>
      </c>
      <c r="B65" s="49" t="s">
        <v>719</v>
      </c>
      <c r="C65" s="160"/>
      <c r="D65" s="51"/>
      <c r="E65" s="51"/>
      <c r="F65" s="208"/>
      <c r="G65" s="206" t="str">
        <f t="shared" ref="G65:G97" si="1">IF(E65="","",F65*E65)</f>
        <v/>
      </c>
    </row>
    <row r="66" spans="1:7">
      <c r="A66" s="16"/>
      <c r="B66" s="120" t="s">
        <v>728</v>
      </c>
      <c r="C66" s="160"/>
      <c r="D66" s="51"/>
      <c r="E66" s="51"/>
      <c r="F66" s="208"/>
      <c r="G66" s="206"/>
    </row>
    <row r="67" spans="1:7">
      <c r="A67" s="16"/>
      <c r="B67" s="120" t="s">
        <v>683</v>
      </c>
      <c r="C67" s="160"/>
      <c r="D67" s="51"/>
      <c r="E67" s="51"/>
      <c r="F67" s="208"/>
      <c r="G67" s="206" t="str">
        <f t="shared" si="1"/>
        <v/>
      </c>
    </row>
    <row r="68" spans="1:7">
      <c r="A68" s="16"/>
      <c r="B68" s="120" t="s">
        <v>729</v>
      </c>
      <c r="C68" s="160"/>
      <c r="D68" s="51"/>
      <c r="E68" s="51"/>
      <c r="F68" s="208"/>
      <c r="G68" s="206" t="str">
        <f t="shared" si="1"/>
        <v/>
      </c>
    </row>
    <row r="69" spans="1:7">
      <c r="A69" s="16"/>
      <c r="B69" s="120" t="s">
        <v>706</v>
      </c>
      <c r="C69" s="160"/>
      <c r="D69" s="51"/>
      <c r="E69" s="51"/>
      <c r="F69" s="208"/>
      <c r="G69" s="206" t="str">
        <f t="shared" si="1"/>
        <v/>
      </c>
    </row>
    <row r="70" spans="1:7">
      <c r="A70" s="16"/>
      <c r="B70" s="27" t="s">
        <v>722</v>
      </c>
      <c r="C70" s="160"/>
      <c r="D70" s="51"/>
      <c r="E70" s="51"/>
      <c r="F70" s="208"/>
      <c r="G70" s="206" t="str">
        <f t="shared" si="1"/>
        <v/>
      </c>
    </row>
    <row r="71" spans="1:7" ht="27.2">
      <c r="A71" s="16"/>
      <c r="B71" s="120" t="s">
        <v>692</v>
      </c>
      <c r="C71" s="160"/>
      <c r="D71" s="51"/>
      <c r="E71" s="51"/>
      <c r="F71" s="208"/>
      <c r="G71" s="206" t="str">
        <f t="shared" si="1"/>
        <v/>
      </c>
    </row>
    <row r="72" spans="1:7">
      <c r="A72" s="16"/>
      <c r="B72" s="120" t="s">
        <v>707</v>
      </c>
      <c r="C72" s="160"/>
      <c r="D72" s="51"/>
      <c r="E72" s="51"/>
      <c r="F72" s="208"/>
      <c r="G72" s="206" t="str">
        <f t="shared" si="1"/>
        <v/>
      </c>
    </row>
    <row r="73" spans="1:7">
      <c r="A73" s="16"/>
      <c r="B73" s="120" t="s">
        <v>710</v>
      </c>
      <c r="C73" s="160"/>
      <c r="D73" s="51"/>
      <c r="E73" s="51"/>
      <c r="F73" s="208"/>
      <c r="G73" s="206" t="str">
        <f t="shared" si="1"/>
        <v/>
      </c>
    </row>
    <row r="74" spans="1:7">
      <c r="A74" s="16"/>
      <c r="B74" s="120" t="s">
        <v>730</v>
      </c>
      <c r="C74" s="160"/>
      <c r="D74" s="51"/>
      <c r="E74" s="51"/>
      <c r="F74" s="208"/>
      <c r="G74" s="206" t="str">
        <f t="shared" si="1"/>
        <v/>
      </c>
    </row>
    <row r="75" spans="1:7" ht="27.2">
      <c r="A75" s="16"/>
      <c r="B75" s="120" t="s">
        <v>712</v>
      </c>
      <c r="C75" s="160"/>
      <c r="D75" s="51"/>
      <c r="E75" s="51"/>
      <c r="F75" s="208"/>
      <c r="G75" s="206" t="str">
        <f t="shared" si="1"/>
        <v/>
      </c>
    </row>
    <row r="76" spans="1:7">
      <c r="A76" s="16"/>
      <c r="B76" s="120" t="s">
        <v>731</v>
      </c>
      <c r="C76" s="160"/>
      <c r="D76" s="51"/>
      <c r="E76" s="51"/>
      <c r="F76" s="208"/>
      <c r="G76" s="206" t="str">
        <f t="shared" si="1"/>
        <v/>
      </c>
    </row>
    <row r="77" spans="1:7">
      <c r="A77" s="16"/>
      <c r="B77" s="120" t="s">
        <v>732</v>
      </c>
      <c r="C77" s="160"/>
      <c r="D77" s="51"/>
      <c r="E77" s="51"/>
      <c r="F77" s="208"/>
      <c r="G77" s="206" t="str">
        <f t="shared" si="1"/>
        <v/>
      </c>
    </row>
    <row r="78" spans="1:7" ht="27.2">
      <c r="A78" s="16"/>
      <c r="B78" s="120" t="s">
        <v>733</v>
      </c>
      <c r="C78" s="160"/>
      <c r="D78" s="51"/>
      <c r="E78" s="51"/>
      <c r="F78" s="208"/>
      <c r="G78" s="206" t="str">
        <f t="shared" si="1"/>
        <v/>
      </c>
    </row>
    <row r="79" spans="1:7">
      <c r="A79" s="16"/>
      <c r="B79" s="207" t="s">
        <v>734</v>
      </c>
      <c r="C79" s="160"/>
      <c r="D79" s="51" t="s">
        <v>34</v>
      </c>
      <c r="E79" s="51">
        <v>1</v>
      </c>
      <c r="F79" s="208"/>
      <c r="G79" s="206">
        <f t="shared" si="1"/>
        <v>0</v>
      </c>
    </row>
    <row r="80" spans="1:7" ht="16.3">
      <c r="A80" s="16" t="s">
        <v>735</v>
      </c>
      <c r="B80" s="209" t="s">
        <v>736</v>
      </c>
      <c r="C80" s="108"/>
      <c r="D80" s="210"/>
      <c r="E80" s="59"/>
      <c r="F80" s="211"/>
      <c r="G80" s="206" t="str">
        <f t="shared" si="1"/>
        <v/>
      </c>
    </row>
    <row r="81" spans="1:7" ht="27.2">
      <c r="A81" s="16"/>
      <c r="B81" s="212" t="s">
        <v>737</v>
      </c>
      <c r="C81" s="108"/>
      <c r="D81" s="210"/>
      <c r="E81" s="59"/>
      <c r="F81" s="211"/>
      <c r="G81" s="206" t="str">
        <f t="shared" si="1"/>
        <v/>
      </c>
    </row>
    <row r="82" spans="1:7" ht="27.2">
      <c r="A82" s="16"/>
      <c r="B82" s="207" t="s">
        <v>738</v>
      </c>
      <c r="C82" s="108"/>
      <c r="D82" s="210" t="s">
        <v>34</v>
      </c>
      <c r="E82" s="59">
        <v>3</v>
      </c>
      <c r="F82" s="211"/>
      <c r="G82" s="206">
        <f t="shared" si="1"/>
        <v>0</v>
      </c>
    </row>
    <row r="83" spans="1:7" ht="16.3">
      <c r="A83" s="16" t="s">
        <v>739</v>
      </c>
      <c r="B83" s="209" t="s">
        <v>740</v>
      </c>
      <c r="C83" s="108"/>
      <c r="D83" s="210"/>
      <c r="E83" s="59"/>
      <c r="F83" s="211"/>
      <c r="G83" s="206" t="str">
        <f t="shared" si="1"/>
        <v/>
      </c>
    </row>
    <row r="84" spans="1:7">
      <c r="A84" s="16"/>
      <c r="B84" s="212" t="s">
        <v>741</v>
      </c>
      <c r="C84" s="108"/>
      <c r="D84" s="210"/>
      <c r="E84" s="59"/>
      <c r="F84" s="211"/>
      <c r="G84" s="206" t="str">
        <f t="shared" si="1"/>
        <v/>
      </c>
    </row>
    <row r="85" spans="1:7" ht="27.2">
      <c r="A85" s="16"/>
      <c r="B85" s="207" t="s">
        <v>742</v>
      </c>
      <c r="C85" s="108"/>
      <c r="D85" s="210" t="s">
        <v>34</v>
      </c>
      <c r="E85" s="59">
        <v>3</v>
      </c>
      <c r="F85" s="211"/>
      <c r="G85" s="206">
        <f t="shared" si="1"/>
        <v>0</v>
      </c>
    </row>
    <row r="86" spans="1:7" ht="16.3">
      <c r="A86" s="213" t="s">
        <v>743</v>
      </c>
      <c r="B86" s="214" t="s">
        <v>744</v>
      </c>
      <c r="C86" s="215"/>
      <c r="D86" s="216"/>
      <c r="E86" s="217"/>
      <c r="F86" s="218"/>
      <c r="G86" s="206" t="str">
        <f t="shared" si="1"/>
        <v/>
      </c>
    </row>
    <row r="87" spans="1:7" ht="110.05" customHeight="1">
      <c r="A87" s="219"/>
      <c r="B87" s="27" t="s">
        <v>745</v>
      </c>
      <c r="C87" s="215"/>
      <c r="D87" s="220" t="s">
        <v>46</v>
      </c>
      <c r="E87" s="220"/>
      <c r="F87" s="221"/>
      <c r="G87" s="206" t="str">
        <f t="shared" si="1"/>
        <v/>
      </c>
    </row>
    <row r="88" spans="1:7" ht="95.1">
      <c r="A88" s="219"/>
      <c r="B88" s="120" t="s">
        <v>746</v>
      </c>
      <c r="C88" s="215"/>
      <c r="D88" s="220"/>
      <c r="E88" s="220"/>
      <c r="F88" s="221"/>
      <c r="G88" s="206"/>
    </row>
    <row r="89" spans="1:7" ht="27.2">
      <c r="A89" s="219"/>
      <c r="B89" s="120" t="s">
        <v>747</v>
      </c>
      <c r="C89" s="215"/>
      <c r="D89" s="220"/>
      <c r="E89" s="220"/>
      <c r="F89" s="221"/>
      <c r="G89" s="206"/>
    </row>
    <row r="90" spans="1:7" ht="81.55">
      <c r="A90" s="219"/>
      <c r="B90" s="222" t="s">
        <v>748</v>
      </c>
      <c r="C90" s="215"/>
      <c r="D90" s="220"/>
      <c r="E90" s="220"/>
      <c r="F90" s="221"/>
      <c r="G90" s="206"/>
    </row>
    <row r="91" spans="1:7">
      <c r="A91" s="219"/>
      <c r="B91" s="27" t="s">
        <v>749</v>
      </c>
      <c r="C91" s="215"/>
      <c r="D91" s="220" t="s">
        <v>39</v>
      </c>
      <c r="E91" s="220">
        <v>104</v>
      </c>
      <c r="F91" s="221"/>
      <c r="G91" s="206">
        <f t="shared" si="1"/>
        <v>0</v>
      </c>
    </row>
    <row r="92" spans="1:7">
      <c r="A92" s="219"/>
      <c r="B92" s="27" t="s">
        <v>750</v>
      </c>
      <c r="C92" s="215"/>
      <c r="D92" s="220" t="s">
        <v>39</v>
      </c>
      <c r="E92" s="220">
        <v>104</v>
      </c>
      <c r="F92" s="221"/>
      <c r="G92" s="206">
        <f t="shared" si="1"/>
        <v>0</v>
      </c>
    </row>
    <row r="93" spans="1:7" ht="16.3">
      <c r="A93" s="188" t="s">
        <v>751</v>
      </c>
      <c r="B93" s="214" t="s">
        <v>752</v>
      </c>
      <c r="C93" s="215"/>
      <c r="D93" s="216"/>
      <c r="E93" s="217"/>
      <c r="F93" s="218"/>
      <c r="G93" s="206" t="str">
        <f t="shared" si="1"/>
        <v/>
      </c>
    </row>
    <row r="94" spans="1:7" ht="27.2">
      <c r="B94" s="223" t="s">
        <v>283</v>
      </c>
      <c r="C94" s="215"/>
      <c r="D94" s="216"/>
      <c r="E94" s="217"/>
      <c r="F94" s="218"/>
      <c r="G94" s="206"/>
    </row>
    <row r="95" spans="1:7" ht="53.7" customHeight="1">
      <c r="B95" s="27" t="s">
        <v>753</v>
      </c>
      <c r="C95" s="215"/>
      <c r="D95" s="216"/>
      <c r="E95" s="217"/>
      <c r="F95" s="218"/>
      <c r="G95" s="206"/>
    </row>
    <row r="96" spans="1:7" ht="54.35">
      <c r="B96" s="222" t="s">
        <v>754</v>
      </c>
      <c r="C96" s="215"/>
      <c r="D96" s="216"/>
      <c r="E96" s="217"/>
      <c r="F96" s="218"/>
      <c r="G96" s="206"/>
    </row>
    <row r="97" spans="1:7" ht="27.2">
      <c r="A97" s="219"/>
      <c r="B97" s="224" t="s">
        <v>755</v>
      </c>
      <c r="C97" s="215"/>
      <c r="D97" s="220" t="s">
        <v>46</v>
      </c>
      <c r="E97" s="220"/>
      <c r="F97" s="221"/>
      <c r="G97" s="206" t="str">
        <f t="shared" si="1"/>
        <v/>
      </c>
    </row>
    <row r="98" spans="1:7">
      <c r="A98" s="219"/>
      <c r="B98" s="807" t="s">
        <v>756</v>
      </c>
      <c r="C98" s="215"/>
      <c r="D98" s="220" t="s">
        <v>39</v>
      </c>
      <c r="E98" s="220"/>
      <c r="F98" s="221"/>
      <c r="G98" s="206"/>
    </row>
    <row r="99" spans="1:7" ht="16.3">
      <c r="A99" s="188" t="s">
        <v>757</v>
      </c>
      <c r="B99" s="73" t="s">
        <v>758</v>
      </c>
      <c r="C99" s="225"/>
      <c r="D99" s="226"/>
      <c r="E99" s="227"/>
      <c r="F99" s="228"/>
      <c r="G99" s="229" t="str">
        <f t="shared" ref="G99:G121" si="2">IF(D99="","",E99*F99)</f>
        <v/>
      </c>
    </row>
    <row r="100" spans="1:7" ht="67.95">
      <c r="A100" s="219"/>
      <c r="B100" s="230" t="s">
        <v>759</v>
      </c>
      <c r="C100" s="225"/>
      <c r="D100" s="51" t="s">
        <v>34</v>
      </c>
      <c r="E100" s="51">
        <v>3</v>
      </c>
      <c r="F100" s="228"/>
      <c r="G100" s="229">
        <f t="shared" si="2"/>
        <v>0</v>
      </c>
    </row>
    <row r="101" spans="1:7" ht="16.3">
      <c r="A101" s="231" t="s">
        <v>760</v>
      </c>
      <c r="B101" s="232" t="s">
        <v>761</v>
      </c>
      <c r="C101" s="25"/>
      <c r="D101" s="233"/>
      <c r="E101" s="233"/>
      <c r="F101" s="234"/>
      <c r="G101" s="229" t="str">
        <f t="shared" si="2"/>
        <v/>
      </c>
    </row>
    <row r="102" spans="1:7" ht="81.55">
      <c r="A102" s="231"/>
      <c r="B102" s="808" t="s">
        <v>762</v>
      </c>
      <c r="C102" s="25"/>
      <c r="D102" s="233" t="s">
        <v>34</v>
      </c>
      <c r="E102" s="233">
        <v>3</v>
      </c>
      <c r="F102" s="234"/>
      <c r="G102" s="229">
        <f t="shared" si="2"/>
        <v>0</v>
      </c>
    </row>
    <row r="103" spans="1:7" ht="16.3">
      <c r="A103" s="231" t="s">
        <v>763</v>
      </c>
      <c r="B103" s="235" t="s">
        <v>764</v>
      </c>
      <c r="C103" s="225"/>
      <c r="D103" s="51"/>
      <c r="E103" s="51"/>
      <c r="F103" s="228"/>
      <c r="G103" s="229" t="str">
        <f t="shared" si="2"/>
        <v/>
      </c>
    </row>
    <row r="104" spans="1:7" ht="67.95">
      <c r="A104" s="231"/>
      <c r="B104" s="230" t="s">
        <v>765</v>
      </c>
      <c r="C104" s="225"/>
      <c r="D104" s="51" t="s">
        <v>34</v>
      </c>
      <c r="E104" s="51">
        <v>3</v>
      </c>
      <c r="F104" s="228"/>
      <c r="G104" s="229">
        <f t="shared" si="2"/>
        <v>0</v>
      </c>
    </row>
    <row r="105" spans="1:7" ht="16.3">
      <c r="A105" s="231" t="s">
        <v>766</v>
      </c>
      <c r="B105" s="236" t="s">
        <v>767</v>
      </c>
      <c r="C105" s="225"/>
      <c r="D105" s="237"/>
      <c r="E105" s="238"/>
      <c r="F105" s="228"/>
      <c r="G105" s="229" t="str">
        <f t="shared" si="2"/>
        <v/>
      </c>
    </row>
    <row r="106" spans="1:7" ht="40.75">
      <c r="A106" s="231"/>
      <c r="B106" s="239" t="s">
        <v>768</v>
      </c>
      <c r="C106" s="225"/>
      <c r="D106" s="237"/>
      <c r="E106" s="238"/>
      <c r="F106" s="228"/>
      <c r="G106" s="229" t="str">
        <f t="shared" si="2"/>
        <v/>
      </c>
    </row>
    <row r="107" spans="1:7">
      <c r="A107" s="231"/>
      <c r="B107" s="239" t="s">
        <v>769</v>
      </c>
      <c r="C107" s="225"/>
      <c r="D107" s="237"/>
      <c r="E107" s="238"/>
      <c r="F107" s="228"/>
      <c r="G107" s="229" t="str">
        <f t="shared" si="2"/>
        <v/>
      </c>
    </row>
    <row r="108" spans="1:7">
      <c r="A108" s="231"/>
      <c r="B108" s="239" t="s">
        <v>770</v>
      </c>
      <c r="C108" s="225"/>
      <c r="D108" s="237"/>
      <c r="E108" s="238"/>
      <c r="F108" s="228"/>
      <c r="G108" s="229" t="str">
        <f t="shared" si="2"/>
        <v/>
      </c>
    </row>
    <row r="109" spans="1:7">
      <c r="A109" s="231"/>
      <c r="B109" s="239" t="s">
        <v>771</v>
      </c>
      <c r="C109" s="225"/>
      <c r="D109" s="237"/>
      <c r="E109" s="238"/>
      <c r="F109" s="228"/>
      <c r="G109" s="229" t="str">
        <f t="shared" si="2"/>
        <v/>
      </c>
    </row>
    <row r="110" spans="1:7">
      <c r="A110" s="231"/>
      <c r="B110" s="239" t="s">
        <v>772</v>
      </c>
      <c r="C110" s="225"/>
      <c r="D110" s="237" t="s">
        <v>34</v>
      </c>
      <c r="E110" s="238">
        <v>3</v>
      </c>
      <c r="F110" s="228"/>
      <c r="G110" s="229">
        <f t="shared" si="2"/>
        <v>0</v>
      </c>
    </row>
    <row r="111" spans="1:7" ht="16.3">
      <c r="A111" s="231" t="s">
        <v>773</v>
      </c>
      <c r="B111" s="235" t="s">
        <v>774</v>
      </c>
      <c r="C111" s="225"/>
      <c r="D111" s="51"/>
      <c r="E111" s="51"/>
      <c r="F111" s="228"/>
      <c r="G111" s="229" t="str">
        <f t="shared" si="2"/>
        <v/>
      </c>
    </row>
    <row r="112" spans="1:7" ht="67.95">
      <c r="A112" s="231"/>
      <c r="B112" s="53" t="s">
        <v>775</v>
      </c>
      <c r="C112" s="225"/>
      <c r="D112" s="51" t="s">
        <v>34</v>
      </c>
      <c r="E112" s="51">
        <v>3</v>
      </c>
      <c r="F112" s="228"/>
      <c r="G112" s="229">
        <f t="shared" si="2"/>
        <v>0</v>
      </c>
    </row>
    <row r="113" spans="1:7" ht="16.3">
      <c r="A113" s="231" t="s">
        <v>776</v>
      </c>
      <c r="B113" s="240" t="s">
        <v>777</v>
      </c>
      <c r="C113" s="225"/>
      <c r="D113" s="51"/>
      <c r="E113" s="51"/>
      <c r="F113" s="228"/>
      <c r="G113" s="229" t="str">
        <f t="shared" si="2"/>
        <v/>
      </c>
    </row>
    <row r="114" spans="1:7" ht="40.75">
      <c r="A114" s="231"/>
      <c r="B114" s="27" t="s">
        <v>778</v>
      </c>
      <c r="C114" s="25"/>
      <c r="D114" s="233"/>
      <c r="E114" s="233"/>
      <c r="F114" s="228"/>
      <c r="G114" s="229" t="str">
        <f t="shared" si="2"/>
        <v/>
      </c>
    </row>
    <row r="115" spans="1:7">
      <c r="A115" s="231"/>
      <c r="B115" s="27" t="s">
        <v>779</v>
      </c>
      <c r="C115" s="25"/>
      <c r="D115" s="233" t="s">
        <v>34</v>
      </c>
      <c r="E115" s="233">
        <v>3</v>
      </c>
      <c r="F115" s="228"/>
      <c r="G115" s="229">
        <f t="shared" si="2"/>
        <v>0</v>
      </c>
    </row>
    <row r="116" spans="1:7" ht="16.3">
      <c r="A116" s="231" t="s">
        <v>780</v>
      </c>
      <c r="B116" s="73" t="s">
        <v>781</v>
      </c>
      <c r="C116" s="225"/>
      <c r="D116" s="241"/>
      <c r="E116" s="241"/>
      <c r="F116" s="228"/>
      <c r="G116" s="229" t="str">
        <f t="shared" si="2"/>
        <v/>
      </c>
    </row>
    <row r="117" spans="1:7" ht="27.2">
      <c r="A117" s="231"/>
      <c r="B117" s="77" t="s">
        <v>782</v>
      </c>
      <c r="C117" s="225"/>
      <c r="D117" s="51" t="s">
        <v>34</v>
      </c>
      <c r="E117" s="51">
        <v>1</v>
      </c>
      <c r="F117" s="228"/>
      <c r="G117" s="229">
        <f t="shared" si="2"/>
        <v>0</v>
      </c>
    </row>
    <row r="118" spans="1:7" ht="16.3">
      <c r="A118" s="231" t="s">
        <v>783</v>
      </c>
      <c r="B118" s="73" t="s">
        <v>784</v>
      </c>
      <c r="C118" s="225"/>
      <c r="D118" s="241"/>
      <c r="E118" s="241"/>
      <c r="F118" s="228"/>
      <c r="G118" s="229" t="str">
        <f t="shared" si="2"/>
        <v/>
      </c>
    </row>
    <row r="119" spans="1:7" ht="45.7" customHeight="1">
      <c r="A119" s="231"/>
      <c r="B119" s="77" t="s">
        <v>785</v>
      </c>
      <c r="C119" s="225"/>
      <c r="D119" s="51" t="s">
        <v>34</v>
      </c>
      <c r="E119" s="51">
        <v>3</v>
      </c>
      <c r="F119" s="228"/>
      <c r="G119" s="229">
        <f t="shared" si="2"/>
        <v>0</v>
      </c>
    </row>
    <row r="120" spans="1:7" ht="16.3">
      <c r="A120" s="231" t="s">
        <v>786</v>
      </c>
      <c r="B120" s="73" t="s">
        <v>787</v>
      </c>
      <c r="C120" s="225"/>
      <c r="D120" s="242"/>
      <c r="E120" s="216"/>
      <c r="F120" s="228"/>
      <c r="G120" s="229" t="str">
        <f t="shared" si="2"/>
        <v/>
      </c>
    </row>
    <row r="121" spans="1:7" ht="81.55">
      <c r="A121" s="231"/>
      <c r="B121" s="77" t="s">
        <v>788</v>
      </c>
      <c r="C121" s="225"/>
      <c r="D121" s="51" t="s">
        <v>34</v>
      </c>
      <c r="E121" s="51">
        <v>1</v>
      </c>
      <c r="F121" s="228"/>
      <c r="G121" s="229">
        <f t="shared" si="2"/>
        <v>0</v>
      </c>
    </row>
    <row r="122" spans="1:7" ht="16.3">
      <c r="A122" s="243"/>
      <c r="B122" s="244" t="s">
        <v>119</v>
      </c>
      <c r="C122" s="245"/>
      <c r="D122" s="246"/>
      <c r="E122" s="247"/>
      <c r="F122" s="248"/>
      <c r="G122" s="249" t="s">
        <v>610</v>
      </c>
    </row>
    <row r="123" spans="1:7" ht="217.4">
      <c r="A123" s="163"/>
      <c r="B123" s="250" t="s">
        <v>12</v>
      </c>
      <c r="C123" s="175"/>
      <c r="D123" s="71"/>
      <c r="E123" s="251"/>
      <c r="F123" s="252"/>
      <c r="G123" s="253" t="s">
        <v>610</v>
      </c>
    </row>
    <row r="124" spans="1:7" ht="16.3">
      <c r="A124" s="254"/>
      <c r="B124" s="255" t="s">
        <v>789</v>
      </c>
      <c r="C124" s="256"/>
      <c r="D124" s="257"/>
      <c r="E124" s="258"/>
      <c r="F124" s="259"/>
      <c r="G124" s="260">
        <f>SUM(G1:G121)</f>
        <v>0</v>
      </c>
    </row>
    <row r="125" spans="1:7" ht="16.3">
      <c r="A125" s="261"/>
      <c r="B125" s="77"/>
      <c r="C125" s="262"/>
      <c r="D125" s="263"/>
      <c r="E125" s="264"/>
      <c r="F125" s="265"/>
      <c r="G125" s="266"/>
    </row>
    <row r="126" spans="1:7" ht="32.6">
      <c r="A126" s="188" t="s">
        <v>790</v>
      </c>
      <c r="B126" s="202" t="s">
        <v>791</v>
      </c>
      <c r="C126" s="262"/>
      <c r="D126" s="263"/>
      <c r="E126" s="264"/>
      <c r="F126" s="265"/>
      <c r="G126" s="266"/>
    </row>
    <row r="127" spans="1:7" ht="16.3">
      <c r="A127" s="16" t="s">
        <v>792</v>
      </c>
      <c r="B127" s="49" t="s">
        <v>793</v>
      </c>
      <c r="C127" s="203"/>
      <c r="D127" s="204"/>
      <c r="E127" s="51"/>
      <c r="F127" s="205"/>
      <c r="G127" s="253" t="s">
        <v>610</v>
      </c>
    </row>
    <row r="128" spans="1:7" ht="122.3">
      <c r="A128" s="16"/>
      <c r="B128" s="267" t="s">
        <v>794</v>
      </c>
      <c r="C128" s="203"/>
      <c r="D128" s="204"/>
      <c r="E128" s="51"/>
      <c r="F128" s="205"/>
      <c r="G128" s="206" t="str">
        <f t="shared" ref="G128:G161" si="3">IF(E128="","",F128*E128)</f>
        <v/>
      </c>
    </row>
    <row r="129" spans="1:7" ht="40.75">
      <c r="A129" s="16"/>
      <c r="B129" s="267" t="s">
        <v>795</v>
      </c>
      <c r="C129" s="203"/>
      <c r="D129" s="204"/>
      <c r="E129" s="51"/>
      <c r="F129" s="205"/>
      <c r="G129" s="206" t="str">
        <f t="shared" si="3"/>
        <v/>
      </c>
    </row>
    <row r="130" spans="1:7">
      <c r="A130" s="16"/>
      <c r="B130" s="120" t="s">
        <v>796</v>
      </c>
      <c r="C130" s="203"/>
      <c r="D130" s="204"/>
      <c r="E130" s="51"/>
      <c r="F130" s="205"/>
      <c r="G130" s="206" t="str">
        <f t="shared" si="3"/>
        <v/>
      </c>
    </row>
    <row r="131" spans="1:7">
      <c r="A131" s="16"/>
      <c r="B131" s="120" t="s">
        <v>683</v>
      </c>
      <c r="C131" s="203"/>
      <c r="D131" s="204"/>
      <c r="E131" s="51"/>
      <c r="F131" s="205"/>
      <c r="G131" s="206" t="str">
        <f t="shared" si="3"/>
        <v/>
      </c>
    </row>
    <row r="132" spans="1:7">
      <c r="A132" s="16"/>
      <c r="B132" s="120" t="s">
        <v>797</v>
      </c>
      <c r="C132" s="203"/>
      <c r="D132" s="204"/>
      <c r="E132" s="51"/>
      <c r="F132" s="205"/>
      <c r="G132" s="206" t="str">
        <f t="shared" si="3"/>
        <v/>
      </c>
    </row>
    <row r="133" spans="1:7">
      <c r="A133" s="16"/>
      <c r="B133" s="120" t="s">
        <v>798</v>
      </c>
      <c r="C133" s="203"/>
      <c r="D133" s="204"/>
      <c r="E133" s="51"/>
      <c r="F133" s="205"/>
      <c r="G133" s="206" t="str">
        <f t="shared" si="3"/>
        <v/>
      </c>
    </row>
    <row r="134" spans="1:7">
      <c r="A134" s="16"/>
      <c r="B134" s="120" t="s">
        <v>799</v>
      </c>
      <c r="C134" s="203"/>
      <c r="D134" s="204"/>
      <c r="E134" s="51"/>
      <c r="F134" s="205"/>
      <c r="G134" s="206" t="str">
        <f t="shared" si="3"/>
        <v/>
      </c>
    </row>
    <row r="135" spans="1:7">
      <c r="A135" s="16"/>
      <c r="B135" s="120" t="s">
        <v>800</v>
      </c>
      <c r="C135" s="203"/>
      <c r="D135" s="204"/>
      <c r="E135" s="51"/>
      <c r="F135" s="205"/>
      <c r="G135" s="206" t="str">
        <f t="shared" si="3"/>
        <v/>
      </c>
    </row>
    <row r="136" spans="1:7">
      <c r="A136" s="16"/>
      <c r="B136" s="120" t="s">
        <v>801</v>
      </c>
      <c r="C136" s="203"/>
      <c r="D136" s="204"/>
      <c r="E136" s="51"/>
      <c r="F136" s="205"/>
      <c r="G136" s="206" t="str">
        <f t="shared" si="3"/>
        <v/>
      </c>
    </row>
    <row r="137" spans="1:7">
      <c r="A137" s="16"/>
      <c r="B137" s="120" t="s">
        <v>802</v>
      </c>
      <c r="C137" s="203"/>
      <c r="D137" s="204"/>
      <c r="E137" s="51"/>
      <c r="F137" s="205"/>
      <c r="G137" s="206" t="str">
        <f t="shared" si="3"/>
        <v/>
      </c>
    </row>
    <row r="138" spans="1:7">
      <c r="A138" s="16"/>
      <c r="B138" s="27" t="s">
        <v>803</v>
      </c>
      <c r="C138" s="203"/>
      <c r="D138" s="204"/>
      <c r="E138" s="51"/>
      <c r="F138" s="205"/>
      <c r="G138" s="206" t="str">
        <f t="shared" si="3"/>
        <v/>
      </c>
    </row>
    <row r="139" spans="1:7">
      <c r="A139" s="16"/>
      <c r="B139" s="27" t="s">
        <v>804</v>
      </c>
      <c r="C139" s="203"/>
      <c r="D139" s="204"/>
      <c r="E139" s="51"/>
      <c r="F139" s="205"/>
      <c r="G139" s="206" t="str">
        <f t="shared" si="3"/>
        <v/>
      </c>
    </row>
    <row r="140" spans="1:7">
      <c r="A140" s="16"/>
      <c r="B140" s="120" t="s">
        <v>805</v>
      </c>
      <c r="C140" s="203"/>
      <c r="D140" s="204"/>
      <c r="E140" s="51"/>
      <c r="F140" s="205"/>
      <c r="G140" s="206" t="str">
        <f t="shared" si="3"/>
        <v/>
      </c>
    </row>
    <row r="141" spans="1:7">
      <c r="A141" s="16"/>
      <c r="B141" s="120" t="s">
        <v>806</v>
      </c>
      <c r="C141" s="203"/>
      <c r="D141" s="204"/>
      <c r="E141" s="51"/>
      <c r="F141" s="205"/>
      <c r="G141" s="206" t="str">
        <f t="shared" si="3"/>
        <v/>
      </c>
    </row>
    <row r="142" spans="1:7">
      <c r="A142" s="16"/>
      <c r="B142" s="120" t="s">
        <v>807</v>
      </c>
      <c r="C142" s="203"/>
      <c r="D142" s="204"/>
      <c r="E142" s="51"/>
      <c r="F142" s="205"/>
      <c r="G142" s="206" t="str">
        <f t="shared" si="3"/>
        <v/>
      </c>
    </row>
    <row r="143" spans="1:7" ht="27.2">
      <c r="A143" s="16"/>
      <c r="B143" s="120" t="s">
        <v>808</v>
      </c>
      <c r="C143" s="203"/>
      <c r="D143" s="204"/>
      <c r="E143" s="51"/>
      <c r="F143" s="205"/>
      <c r="G143" s="206" t="str">
        <f t="shared" si="3"/>
        <v/>
      </c>
    </row>
    <row r="144" spans="1:7">
      <c r="A144" s="16"/>
      <c r="B144" s="120" t="s">
        <v>809</v>
      </c>
      <c r="C144" s="203"/>
      <c r="D144" s="204"/>
      <c r="E144" s="51"/>
      <c r="F144" s="205"/>
      <c r="G144" s="206" t="str">
        <f t="shared" si="3"/>
        <v/>
      </c>
    </row>
    <row r="145" spans="1:7">
      <c r="A145" s="16"/>
      <c r="B145" s="120" t="s">
        <v>810</v>
      </c>
      <c r="C145" s="203"/>
      <c r="D145" s="204"/>
      <c r="E145" s="51"/>
      <c r="F145" s="205"/>
      <c r="G145" s="206" t="str">
        <f t="shared" si="3"/>
        <v/>
      </c>
    </row>
    <row r="146" spans="1:7">
      <c r="A146" s="16"/>
      <c r="B146" s="120" t="s">
        <v>811</v>
      </c>
      <c r="C146" s="203"/>
      <c r="D146" s="204"/>
      <c r="E146" s="51"/>
      <c r="F146" s="205"/>
      <c r="G146" s="206" t="str">
        <f t="shared" si="3"/>
        <v/>
      </c>
    </row>
    <row r="147" spans="1:7" ht="27.2">
      <c r="A147" s="16"/>
      <c r="B147" s="120" t="s">
        <v>812</v>
      </c>
      <c r="C147" s="203"/>
      <c r="D147" s="204"/>
      <c r="E147" s="51"/>
      <c r="F147" s="205"/>
      <c r="G147" s="206" t="str">
        <f t="shared" si="3"/>
        <v/>
      </c>
    </row>
    <row r="148" spans="1:7">
      <c r="A148" s="16"/>
      <c r="B148" s="120" t="s">
        <v>813</v>
      </c>
      <c r="C148" s="203"/>
      <c r="D148" s="204"/>
      <c r="E148" s="51"/>
      <c r="F148" s="205"/>
      <c r="G148" s="206" t="str">
        <f t="shared" si="3"/>
        <v/>
      </c>
    </row>
    <row r="149" spans="1:7">
      <c r="A149" s="16"/>
      <c r="B149" s="120" t="s">
        <v>814</v>
      </c>
      <c r="C149" s="203"/>
      <c r="D149" s="204"/>
      <c r="E149" s="51"/>
      <c r="F149" s="205"/>
      <c r="G149" s="206" t="str">
        <f t="shared" si="3"/>
        <v/>
      </c>
    </row>
    <row r="150" spans="1:7">
      <c r="A150" s="16"/>
      <c r="B150" s="120" t="s">
        <v>815</v>
      </c>
      <c r="C150" s="203"/>
      <c r="D150" s="204"/>
      <c r="E150" s="51"/>
      <c r="F150" s="205"/>
      <c r="G150" s="206" t="str">
        <f t="shared" si="3"/>
        <v/>
      </c>
    </row>
    <row r="151" spans="1:7">
      <c r="A151" s="16"/>
      <c r="B151" s="120" t="s">
        <v>816</v>
      </c>
      <c r="C151" s="203"/>
      <c r="D151" s="204"/>
      <c r="E151" s="51"/>
      <c r="F151" s="205"/>
      <c r="G151" s="206" t="str">
        <f t="shared" si="3"/>
        <v/>
      </c>
    </row>
    <row r="152" spans="1:7">
      <c r="A152" s="16"/>
      <c r="B152" s="120" t="s">
        <v>817</v>
      </c>
      <c r="C152" s="203"/>
      <c r="D152" s="204"/>
      <c r="E152" s="51"/>
      <c r="F152" s="205"/>
      <c r="G152" s="206" t="str">
        <f t="shared" si="3"/>
        <v/>
      </c>
    </row>
    <row r="153" spans="1:7">
      <c r="A153" s="16"/>
      <c r="B153" s="120" t="s">
        <v>818</v>
      </c>
      <c r="C153" s="160"/>
      <c r="D153" s="51"/>
      <c r="E153" s="51"/>
      <c r="F153" s="208"/>
      <c r="G153" s="206" t="str">
        <f t="shared" si="3"/>
        <v/>
      </c>
    </row>
    <row r="154" spans="1:7">
      <c r="A154" s="16"/>
      <c r="B154" s="120" t="s">
        <v>819</v>
      </c>
      <c r="C154" s="108"/>
      <c r="D154" s="210"/>
      <c r="E154" s="59"/>
      <c r="F154" s="211"/>
      <c r="G154" s="206" t="str">
        <f t="shared" si="3"/>
        <v/>
      </c>
    </row>
    <row r="155" spans="1:7" ht="27.2">
      <c r="A155" s="16"/>
      <c r="B155" s="120" t="s">
        <v>820</v>
      </c>
      <c r="C155" s="108"/>
      <c r="D155" s="210"/>
      <c r="E155" s="59"/>
      <c r="F155" s="211"/>
      <c r="G155" s="206" t="str">
        <f t="shared" si="3"/>
        <v/>
      </c>
    </row>
    <row r="156" spans="1:7" ht="17.149999999999999" customHeight="1">
      <c r="A156" s="16"/>
      <c r="B156" s="207" t="s">
        <v>821</v>
      </c>
      <c r="C156" s="108"/>
      <c r="D156" s="210" t="s">
        <v>822</v>
      </c>
      <c r="E156" s="59">
        <v>3</v>
      </c>
      <c r="F156" s="211"/>
      <c r="G156" s="206">
        <f t="shared" si="3"/>
        <v>0</v>
      </c>
    </row>
    <row r="157" spans="1:7" ht="16.3">
      <c r="A157" s="16" t="s">
        <v>823</v>
      </c>
      <c r="B157" s="209" t="s">
        <v>740</v>
      </c>
      <c r="C157" s="108"/>
      <c r="D157" s="210"/>
      <c r="E157" s="59"/>
      <c r="F157" s="211"/>
      <c r="G157" s="206" t="str">
        <f t="shared" si="3"/>
        <v/>
      </c>
    </row>
    <row r="158" spans="1:7">
      <c r="A158" s="16"/>
      <c r="B158" s="212" t="s">
        <v>741</v>
      </c>
      <c r="C158" s="108"/>
      <c r="D158" s="210"/>
      <c r="E158" s="59"/>
      <c r="F158" s="211"/>
      <c r="G158" s="206" t="str">
        <f t="shared" si="3"/>
        <v/>
      </c>
    </row>
    <row r="159" spans="1:7" ht="27.2">
      <c r="A159" s="16"/>
      <c r="B159" s="207" t="s">
        <v>742</v>
      </c>
      <c r="C159" s="108"/>
      <c r="D159" s="210" t="s">
        <v>822</v>
      </c>
      <c r="E159" s="59">
        <v>3</v>
      </c>
      <c r="F159" s="211"/>
      <c r="G159" s="206">
        <f t="shared" si="3"/>
        <v>0</v>
      </c>
    </row>
    <row r="160" spans="1:7" ht="16.3">
      <c r="A160" s="188" t="s">
        <v>824</v>
      </c>
      <c r="B160" s="268" t="s">
        <v>825</v>
      </c>
      <c r="C160" s="269"/>
      <c r="D160" s="270"/>
      <c r="E160" s="271"/>
      <c r="F160" s="272"/>
      <c r="G160" s="206" t="str">
        <f t="shared" si="3"/>
        <v/>
      </c>
    </row>
    <row r="161" spans="1:7" s="186" customFormat="1" ht="27.2">
      <c r="A161" s="9"/>
      <c r="B161" s="212" t="s">
        <v>826</v>
      </c>
      <c r="C161" s="273"/>
      <c r="D161" s="59" t="s">
        <v>827</v>
      </c>
      <c r="E161" s="274">
        <v>1100</v>
      </c>
      <c r="F161" s="275"/>
      <c r="G161" s="276">
        <f t="shared" si="3"/>
        <v>0</v>
      </c>
    </row>
    <row r="162" spans="1:7" ht="16.3">
      <c r="A162" s="188" t="s">
        <v>828</v>
      </c>
      <c r="B162" s="73" t="s">
        <v>758</v>
      </c>
      <c r="C162" s="225"/>
      <c r="D162" s="226"/>
      <c r="E162" s="227"/>
      <c r="F162" s="228"/>
      <c r="G162" s="229" t="str">
        <f>IF(D162="","",E162*F162)</f>
        <v/>
      </c>
    </row>
    <row r="163" spans="1:7" ht="67.95">
      <c r="A163" s="219"/>
      <c r="B163" s="230" t="s">
        <v>759</v>
      </c>
      <c r="C163" s="225"/>
      <c r="D163" s="51" t="s">
        <v>34</v>
      </c>
      <c r="E163" s="51">
        <v>3</v>
      </c>
      <c r="F163" s="228"/>
      <c r="G163" s="229">
        <f>IF(D163="","",E163*F163)</f>
        <v>0</v>
      </c>
    </row>
    <row r="164" spans="1:7" ht="16.3">
      <c r="A164" s="231" t="s">
        <v>829</v>
      </c>
      <c r="B164" s="232" t="s">
        <v>761</v>
      </c>
      <c r="C164" s="25"/>
      <c r="D164" s="233"/>
      <c r="E164" s="233"/>
      <c r="F164" s="234"/>
      <c r="G164" s="229" t="str">
        <f>IF(D164="","",E164*F164)</f>
        <v/>
      </c>
    </row>
    <row r="165" spans="1:7" ht="81.55">
      <c r="A165" s="231"/>
      <c r="B165" s="808" t="s">
        <v>762</v>
      </c>
      <c r="C165" s="25"/>
      <c r="D165" s="233" t="s">
        <v>34</v>
      </c>
      <c r="E165" s="233">
        <v>3</v>
      </c>
      <c r="F165" s="234"/>
      <c r="G165" s="229">
        <f>IF(D165="","",E165*F165)</f>
        <v>0</v>
      </c>
    </row>
    <row r="166" spans="1:7" ht="16.3">
      <c r="A166" s="231" t="s">
        <v>830</v>
      </c>
      <c r="B166" s="235" t="s">
        <v>764</v>
      </c>
      <c r="C166" s="225"/>
      <c r="D166" s="51"/>
      <c r="E166" s="51"/>
      <c r="F166" s="228"/>
      <c r="G166" s="229" t="str">
        <f t="shared" ref="G166:G171" si="4">IF(D166="","",E166*F166)</f>
        <v/>
      </c>
    </row>
    <row r="167" spans="1:7" ht="81.55">
      <c r="A167" s="231"/>
      <c r="B167" s="230" t="s">
        <v>831</v>
      </c>
      <c r="C167" s="225"/>
      <c r="D167" s="51" t="s">
        <v>34</v>
      </c>
      <c r="E167" s="51">
        <v>1</v>
      </c>
      <c r="F167" s="228"/>
      <c r="G167" s="229">
        <f t="shared" si="4"/>
        <v>0</v>
      </c>
    </row>
    <row r="168" spans="1:7" ht="16.3">
      <c r="A168" s="231" t="s">
        <v>832</v>
      </c>
      <c r="B168" s="73" t="s">
        <v>784</v>
      </c>
      <c r="C168" s="225"/>
      <c r="D168" s="241"/>
      <c r="E168" s="241"/>
      <c r="F168" s="228"/>
      <c r="G168" s="229" t="str">
        <f t="shared" si="4"/>
        <v/>
      </c>
    </row>
    <row r="169" spans="1:7" ht="40.75">
      <c r="A169" s="231"/>
      <c r="B169" s="77" t="s">
        <v>785</v>
      </c>
      <c r="C169" s="225"/>
      <c r="D169" s="51" t="s">
        <v>34</v>
      </c>
      <c r="E169" s="51">
        <v>1</v>
      </c>
      <c r="F169" s="228"/>
      <c r="G169" s="229">
        <f t="shared" si="4"/>
        <v>0</v>
      </c>
    </row>
    <row r="170" spans="1:7" ht="16.3">
      <c r="A170" s="231" t="s">
        <v>833</v>
      </c>
      <c r="B170" s="73" t="s">
        <v>787</v>
      </c>
      <c r="C170" s="225"/>
      <c r="D170" s="242"/>
      <c r="E170" s="216"/>
      <c r="F170" s="228"/>
      <c r="G170" s="229" t="str">
        <f t="shared" si="4"/>
        <v/>
      </c>
    </row>
    <row r="171" spans="1:7" ht="81.55">
      <c r="A171" s="231"/>
      <c r="B171" s="77" t="s">
        <v>788</v>
      </c>
      <c r="C171" s="225"/>
      <c r="D171" s="51" t="s">
        <v>34</v>
      </c>
      <c r="E171" s="51">
        <v>1</v>
      </c>
      <c r="F171" s="228"/>
      <c r="G171" s="229">
        <f t="shared" si="4"/>
        <v>0</v>
      </c>
    </row>
    <row r="172" spans="1:7" ht="16.3">
      <c r="A172" s="243"/>
      <c r="B172" s="244" t="s">
        <v>119</v>
      </c>
      <c r="C172" s="245"/>
      <c r="D172" s="246"/>
      <c r="E172" s="247"/>
      <c r="F172" s="248"/>
      <c r="G172" s="249" t="s">
        <v>610</v>
      </c>
    </row>
    <row r="173" spans="1:7" ht="217.4">
      <c r="A173" s="163"/>
      <c r="B173" s="250" t="s">
        <v>12</v>
      </c>
      <c r="C173" s="175"/>
      <c r="D173" s="71"/>
      <c r="E173" s="251"/>
      <c r="F173" s="252"/>
      <c r="G173" s="253" t="s">
        <v>610</v>
      </c>
    </row>
    <row r="174" spans="1:7" ht="16.3">
      <c r="A174" s="254"/>
      <c r="B174" s="255" t="s">
        <v>789</v>
      </c>
      <c r="C174" s="256"/>
      <c r="D174" s="257"/>
      <c r="E174" s="258"/>
      <c r="F174" s="259"/>
      <c r="G174" s="260">
        <f>SUM(G126:G171)</f>
        <v>0</v>
      </c>
    </row>
    <row r="175" spans="1:7" ht="16.3">
      <c r="A175" s="261"/>
      <c r="B175" s="77"/>
      <c r="C175" s="262"/>
      <c r="D175" s="263"/>
      <c r="E175" s="264"/>
      <c r="F175" s="265"/>
      <c r="G175" s="266"/>
    </row>
    <row r="176" spans="1:7" ht="16.3">
      <c r="A176" s="188" t="s">
        <v>834</v>
      </c>
      <c r="B176" s="202" t="s">
        <v>835</v>
      </c>
    </row>
    <row r="177" spans="1:7" ht="16.3">
      <c r="A177" s="188" t="s">
        <v>836</v>
      </c>
      <c r="B177" s="277" t="s">
        <v>837</v>
      </c>
      <c r="C177" s="160"/>
      <c r="D177" s="5"/>
      <c r="E177" s="278"/>
      <c r="F177" s="208"/>
      <c r="G177" s="194" t="str">
        <f>IF(E177="","",F177*E177)</f>
        <v/>
      </c>
    </row>
    <row r="178" spans="1:7" ht="27.2">
      <c r="A178" s="261"/>
      <c r="B178" s="27" t="s">
        <v>838</v>
      </c>
      <c r="C178" s="44"/>
      <c r="D178" s="71"/>
      <c r="E178" s="210"/>
      <c r="F178" s="208"/>
      <c r="G178" s="253" t="str">
        <f>IF(E178="","",F178*E178)</f>
        <v/>
      </c>
    </row>
    <row r="179" spans="1:7">
      <c r="A179" s="261"/>
      <c r="B179" s="27" t="s">
        <v>839</v>
      </c>
      <c r="C179" s="44"/>
      <c r="D179" s="71"/>
      <c r="E179" s="210"/>
      <c r="F179" s="208"/>
      <c r="G179" s="253" t="str">
        <f>IF(E179="","",F179*E179)</f>
        <v/>
      </c>
    </row>
    <row r="180" spans="1:7">
      <c r="A180" s="261"/>
      <c r="B180" s="799" t="s">
        <v>840</v>
      </c>
      <c r="C180" s="44"/>
      <c r="D180" s="71"/>
      <c r="E180" s="210"/>
      <c r="F180" s="208"/>
      <c r="G180" s="253"/>
    </row>
    <row r="181" spans="1:7">
      <c r="A181" s="261"/>
      <c r="B181" s="799" t="s">
        <v>841</v>
      </c>
      <c r="C181" s="44"/>
      <c r="D181" s="71"/>
      <c r="E181" s="210"/>
      <c r="F181" s="208"/>
      <c r="G181" s="253"/>
    </row>
    <row r="182" spans="1:7">
      <c r="A182" s="261"/>
      <c r="B182" s="799" t="s">
        <v>842</v>
      </c>
      <c r="C182" s="44"/>
      <c r="D182" s="71"/>
      <c r="E182" s="210"/>
      <c r="F182" s="208"/>
      <c r="G182" s="253" t="str">
        <f t="shared" ref="G182:G195" si="5">IF(E182="","",F182*E182)</f>
        <v/>
      </c>
    </row>
    <row r="183" spans="1:7">
      <c r="A183" s="261"/>
      <c r="B183" s="799" t="s">
        <v>843</v>
      </c>
      <c r="C183" s="44"/>
      <c r="D183" s="71"/>
      <c r="E183" s="210"/>
      <c r="F183" s="208"/>
      <c r="G183" s="253" t="str">
        <f t="shared" si="5"/>
        <v/>
      </c>
    </row>
    <row r="184" spans="1:7">
      <c r="A184" s="261"/>
      <c r="B184" s="799" t="s">
        <v>844</v>
      </c>
      <c r="C184" s="44"/>
      <c r="D184" s="71"/>
      <c r="E184" s="210"/>
      <c r="F184" s="208"/>
      <c r="G184" s="253" t="str">
        <f t="shared" si="5"/>
        <v/>
      </c>
    </row>
    <row r="185" spans="1:7">
      <c r="A185" s="261"/>
      <c r="B185" s="799" t="s">
        <v>845</v>
      </c>
      <c r="C185" s="44"/>
      <c r="D185" s="71"/>
      <c r="E185" s="210"/>
      <c r="F185" s="208"/>
      <c r="G185" s="253"/>
    </row>
    <row r="186" spans="1:7">
      <c r="A186" s="261"/>
      <c r="B186" s="799" t="s">
        <v>846</v>
      </c>
      <c r="C186" s="44"/>
      <c r="D186" s="71"/>
      <c r="E186" s="210"/>
      <c r="F186" s="208"/>
      <c r="G186" s="253"/>
    </row>
    <row r="187" spans="1:7">
      <c r="A187" s="261"/>
      <c r="B187" s="799" t="s">
        <v>847</v>
      </c>
      <c r="C187" s="44"/>
      <c r="D187" s="71"/>
      <c r="E187" s="210"/>
      <c r="F187" s="208"/>
      <c r="G187" s="253"/>
    </row>
    <row r="188" spans="1:7">
      <c r="A188" s="261"/>
      <c r="B188" s="799" t="s">
        <v>848</v>
      </c>
      <c r="C188" s="44"/>
      <c r="D188" s="71"/>
      <c r="E188" s="210"/>
      <c r="F188" s="208"/>
      <c r="G188" s="253"/>
    </row>
    <row r="189" spans="1:7">
      <c r="A189" s="261"/>
      <c r="B189" s="799" t="s">
        <v>848</v>
      </c>
      <c r="C189" s="44"/>
      <c r="D189" s="71"/>
      <c r="E189" s="210"/>
      <c r="F189" s="208"/>
      <c r="G189" s="253"/>
    </row>
    <row r="190" spans="1:7">
      <c r="A190" s="261"/>
      <c r="B190" s="799" t="s">
        <v>848</v>
      </c>
      <c r="C190" s="44"/>
      <c r="D190" s="71"/>
      <c r="E190" s="210"/>
      <c r="F190" s="208"/>
      <c r="G190" s="253"/>
    </row>
    <row r="191" spans="1:7">
      <c r="A191" s="261"/>
      <c r="B191" s="799" t="s">
        <v>849</v>
      </c>
      <c r="C191" s="44"/>
      <c r="D191" s="71"/>
      <c r="E191" s="210"/>
      <c r="F191" s="208"/>
      <c r="G191" s="253"/>
    </row>
    <row r="192" spans="1:7" ht="27.2">
      <c r="A192" s="261"/>
      <c r="B192" s="222" t="s">
        <v>850</v>
      </c>
      <c r="C192" s="44"/>
      <c r="D192" s="71" t="s">
        <v>34</v>
      </c>
      <c r="E192" s="210">
        <v>1</v>
      </c>
      <c r="F192" s="208"/>
      <c r="G192" s="253">
        <f t="shared" si="5"/>
        <v>0</v>
      </c>
    </row>
    <row r="193" spans="1:7" ht="16.3">
      <c r="A193" s="188" t="s">
        <v>851</v>
      </c>
      <c r="B193" s="277" t="s">
        <v>852</v>
      </c>
      <c r="C193" s="160"/>
      <c r="D193" s="5"/>
      <c r="E193" s="278"/>
      <c r="F193" s="208"/>
      <c r="G193" s="194" t="str">
        <f t="shared" si="5"/>
        <v/>
      </c>
    </row>
    <row r="194" spans="1:7" ht="27.2">
      <c r="A194" s="261"/>
      <c r="B194" s="27" t="s">
        <v>853</v>
      </c>
      <c r="C194" s="44"/>
      <c r="D194" s="71"/>
      <c r="E194" s="210"/>
      <c r="F194" s="208"/>
      <c r="G194" s="253" t="str">
        <f t="shared" si="5"/>
        <v/>
      </c>
    </row>
    <row r="195" spans="1:7">
      <c r="A195" s="261"/>
      <c r="B195" s="27" t="s">
        <v>839</v>
      </c>
      <c r="C195" s="44"/>
      <c r="D195" s="71"/>
      <c r="E195" s="210"/>
      <c r="F195" s="208"/>
      <c r="G195" s="253" t="str">
        <f t="shared" si="5"/>
        <v/>
      </c>
    </row>
    <row r="196" spans="1:7">
      <c r="A196" s="261"/>
      <c r="B196" s="799" t="s">
        <v>854</v>
      </c>
      <c r="C196" s="44"/>
      <c r="D196" s="71"/>
      <c r="E196" s="210"/>
      <c r="F196" s="208"/>
      <c r="G196" s="253"/>
    </row>
    <row r="197" spans="1:7">
      <c r="A197" s="261"/>
      <c r="B197" s="799" t="s">
        <v>855</v>
      </c>
      <c r="C197" s="44"/>
      <c r="D197" s="71"/>
      <c r="E197" s="210"/>
      <c r="F197" s="208"/>
      <c r="G197" s="253"/>
    </row>
    <row r="198" spans="1:7">
      <c r="A198" s="261"/>
      <c r="B198" s="799" t="s">
        <v>842</v>
      </c>
      <c r="C198" s="44"/>
      <c r="D198" s="71"/>
      <c r="E198" s="210"/>
      <c r="F198" s="208"/>
      <c r="G198" s="253" t="str">
        <f t="shared" ref="G198:G210" si="6">IF(E198="","",F198*E198)</f>
        <v/>
      </c>
    </row>
    <row r="199" spans="1:7">
      <c r="A199" s="261"/>
      <c r="B199" s="799" t="s">
        <v>843</v>
      </c>
      <c r="C199" s="44"/>
      <c r="D199" s="71"/>
      <c r="E199" s="210"/>
      <c r="F199" s="208"/>
      <c r="G199" s="253" t="str">
        <f t="shared" si="6"/>
        <v/>
      </c>
    </row>
    <row r="200" spans="1:7">
      <c r="A200" s="261"/>
      <c r="B200" s="799" t="s">
        <v>856</v>
      </c>
      <c r="C200" s="44"/>
      <c r="D200" s="71"/>
      <c r="E200" s="210"/>
      <c r="F200" s="208"/>
      <c r="G200" s="253"/>
    </row>
    <row r="201" spans="1:7">
      <c r="A201" s="261"/>
      <c r="B201" s="799" t="s">
        <v>857</v>
      </c>
      <c r="C201" s="44"/>
      <c r="D201" s="71"/>
      <c r="E201" s="210"/>
      <c r="F201" s="208"/>
      <c r="G201" s="253"/>
    </row>
    <row r="202" spans="1:7">
      <c r="A202" s="261"/>
      <c r="B202" s="799" t="s">
        <v>845</v>
      </c>
      <c r="C202" s="44"/>
      <c r="D202" s="71"/>
      <c r="E202" s="210"/>
      <c r="F202" s="208"/>
      <c r="G202" s="253"/>
    </row>
    <row r="203" spans="1:7">
      <c r="A203" s="261"/>
      <c r="B203" s="799" t="s">
        <v>846</v>
      </c>
      <c r="C203" s="44"/>
      <c r="D203" s="71"/>
      <c r="E203" s="210"/>
      <c r="F203" s="208"/>
      <c r="G203" s="253"/>
    </row>
    <row r="204" spans="1:7">
      <c r="A204" s="261"/>
      <c r="B204" s="799" t="s">
        <v>847</v>
      </c>
      <c r="C204" s="44"/>
      <c r="D204" s="71"/>
      <c r="E204" s="210"/>
      <c r="F204" s="208"/>
      <c r="G204" s="253"/>
    </row>
    <row r="205" spans="1:7">
      <c r="A205" s="261"/>
      <c r="B205" s="799" t="s">
        <v>848</v>
      </c>
      <c r="C205" s="44"/>
      <c r="D205" s="71"/>
      <c r="E205" s="210"/>
      <c r="F205" s="208"/>
      <c r="G205" s="253"/>
    </row>
    <row r="206" spans="1:7">
      <c r="A206" s="261"/>
      <c r="B206" s="799" t="s">
        <v>858</v>
      </c>
      <c r="C206" s="44"/>
      <c r="D206" s="71"/>
      <c r="E206" s="210"/>
      <c r="F206" s="208"/>
      <c r="G206" s="253" t="str">
        <f t="shared" si="6"/>
        <v/>
      </c>
    </row>
    <row r="207" spans="1:7" ht="27.2">
      <c r="A207" s="261"/>
      <c r="B207" s="222" t="s">
        <v>859</v>
      </c>
      <c r="C207" s="44"/>
      <c r="D207" s="71" t="s">
        <v>34</v>
      </c>
      <c r="E207" s="210">
        <v>1</v>
      </c>
      <c r="F207" s="208"/>
      <c r="G207" s="253">
        <f t="shared" si="6"/>
        <v>0</v>
      </c>
    </row>
    <row r="208" spans="1:7" ht="16.3">
      <c r="A208" s="188" t="s">
        <v>860</v>
      </c>
      <c r="B208" s="277" t="s">
        <v>861</v>
      </c>
      <c r="C208" s="160"/>
      <c r="D208" s="5"/>
      <c r="E208" s="278"/>
      <c r="F208" s="208"/>
      <c r="G208" s="194" t="str">
        <f t="shared" si="6"/>
        <v/>
      </c>
    </row>
    <row r="209" spans="1:7" ht="28.55" customHeight="1">
      <c r="A209" s="261"/>
      <c r="B209" s="27" t="s">
        <v>862</v>
      </c>
      <c r="C209" s="44"/>
      <c r="D209" s="71"/>
      <c r="E209" s="210"/>
      <c r="F209" s="208"/>
      <c r="G209" s="253" t="str">
        <f t="shared" si="6"/>
        <v/>
      </c>
    </row>
    <row r="210" spans="1:7">
      <c r="A210" s="261"/>
      <c r="B210" s="27" t="s">
        <v>839</v>
      </c>
      <c r="C210" s="44"/>
      <c r="D210" s="71"/>
      <c r="E210" s="210"/>
      <c r="F210" s="208"/>
      <c r="G210" s="253" t="str">
        <f t="shared" si="6"/>
        <v/>
      </c>
    </row>
    <row r="211" spans="1:7">
      <c r="A211" s="261"/>
      <c r="B211" s="799" t="s">
        <v>863</v>
      </c>
      <c r="C211" s="44"/>
      <c r="D211" s="71"/>
      <c r="E211" s="210"/>
      <c r="F211" s="208"/>
      <c r="G211" s="253"/>
    </row>
    <row r="212" spans="1:7">
      <c r="A212" s="261"/>
      <c r="B212" s="799" t="s">
        <v>855</v>
      </c>
      <c r="C212" s="44"/>
      <c r="D212" s="71"/>
      <c r="E212" s="210"/>
      <c r="F212" s="208"/>
      <c r="G212" s="253"/>
    </row>
    <row r="213" spans="1:7">
      <c r="A213" s="261"/>
      <c r="B213" s="799" t="s">
        <v>842</v>
      </c>
      <c r="C213" s="44"/>
      <c r="D213" s="71"/>
      <c r="E213" s="210"/>
      <c r="F213" s="208"/>
      <c r="G213" s="253" t="str">
        <f>IF(E213="","",F213*E213)</f>
        <v/>
      </c>
    </row>
    <row r="214" spans="1:7">
      <c r="A214" s="261"/>
      <c r="B214" s="799" t="s">
        <v>843</v>
      </c>
      <c r="C214" s="44"/>
      <c r="D214" s="71"/>
      <c r="E214" s="210"/>
      <c r="F214" s="208"/>
      <c r="G214" s="253" t="str">
        <f>IF(E214="","",F214*E214)</f>
        <v/>
      </c>
    </row>
    <row r="215" spans="1:7">
      <c r="A215" s="261"/>
      <c r="B215" s="799" t="s">
        <v>844</v>
      </c>
      <c r="C215" s="44"/>
      <c r="D215" s="71"/>
      <c r="E215" s="210"/>
      <c r="F215" s="208"/>
      <c r="G215" s="253"/>
    </row>
    <row r="216" spans="1:7">
      <c r="A216" s="261"/>
      <c r="B216" s="799" t="s">
        <v>845</v>
      </c>
      <c r="C216" s="44"/>
      <c r="D216" s="71"/>
      <c r="E216" s="210"/>
      <c r="F216" s="208"/>
      <c r="G216" s="253"/>
    </row>
    <row r="217" spans="1:7">
      <c r="A217" s="261"/>
      <c r="B217" s="799" t="s">
        <v>846</v>
      </c>
      <c r="C217" s="44"/>
      <c r="D217" s="71"/>
      <c r="E217" s="210"/>
      <c r="F217" s="208"/>
      <c r="G217" s="253"/>
    </row>
    <row r="218" spans="1:7">
      <c r="A218" s="261"/>
      <c r="B218" s="799" t="s">
        <v>847</v>
      </c>
      <c r="C218" s="44"/>
      <c r="D218" s="71"/>
      <c r="E218" s="210"/>
      <c r="F218" s="208"/>
      <c r="G218" s="253"/>
    </row>
    <row r="219" spans="1:7">
      <c r="A219" s="261"/>
      <c r="B219" s="799" t="s">
        <v>848</v>
      </c>
      <c r="C219" s="44"/>
      <c r="D219" s="71"/>
      <c r="E219" s="210"/>
      <c r="F219" s="208"/>
      <c r="G219" s="253"/>
    </row>
    <row r="220" spans="1:7">
      <c r="A220" s="261"/>
      <c r="B220" s="799" t="s">
        <v>864</v>
      </c>
      <c r="C220" s="44"/>
      <c r="D220" s="71"/>
      <c r="E220" s="210"/>
      <c r="F220" s="208"/>
      <c r="G220" s="253"/>
    </row>
    <row r="221" spans="1:7" ht="54.35">
      <c r="A221" s="261"/>
      <c r="B221" s="799" t="s">
        <v>865</v>
      </c>
      <c r="C221" s="44"/>
      <c r="D221" s="71"/>
      <c r="E221" s="210"/>
      <c r="F221" s="208"/>
      <c r="G221" s="253"/>
    </row>
    <row r="222" spans="1:7" ht="27.2">
      <c r="A222" s="261"/>
      <c r="B222" s="799" t="s">
        <v>866</v>
      </c>
      <c r="C222" s="44"/>
      <c r="D222" s="71"/>
      <c r="E222" s="210"/>
      <c r="F222" s="208"/>
      <c r="G222" s="253" t="str">
        <f>IF(E222="","",F222*E222)</f>
        <v/>
      </c>
    </row>
    <row r="223" spans="1:7" ht="27.2">
      <c r="A223" s="261"/>
      <c r="B223" s="222" t="s">
        <v>859</v>
      </c>
      <c r="C223" s="44"/>
      <c r="D223" s="71" t="s">
        <v>34</v>
      </c>
      <c r="E223" s="210">
        <v>1</v>
      </c>
      <c r="F223" s="208"/>
      <c r="G223" s="253">
        <f>IF(E223="","",F223*E223)</f>
        <v>0</v>
      </c>
    </row>
    <row r="224" spans="1:7" ht="16.3">
      <c r="A224" s="188" t="s">
        <v>867</v>
      </c>
      <c r="B224" s="111" t="s">
        <v>868</v>
      </c>
      <c r="C224" s="279"/>
      <c r="D224" s="210"/>
      <c r="E224" s="280"/>
      <c r="F224" s="208"/>
      <c r="G224" s="194" t="str">
        <f t="shared" ref="G224:G235" si="7">IF(E224="","",F224*E224)</f>
        <v/>
      </c>
    </row>
    <row r="225" spans="1:7" ht="108.7">
      <c r="A225" s="261"/>
      <c r="B225" s="118" t="s">
        <v>869</v>
      </c>
      <c r="C225" s="281"/>
      <c r="D225" s="210"/>
      <c r="E225" s="210"/>
      <c r="F225" s="208"/>
      <c r="G225" s="253" t="str">
        <f t="shared" si="7"/>
        <v/>
      </c>
    </row>
    <row r="226" spans="1:7" ht="27.2">
      <c r="A226" s="261"/>
      <c r="B226" s="282" t="s">
        <v>870</v>
      </c>
      <c r="C226" s="281"/>
      <c r="D226" s="210" t="s">
        <v>34</v>
      </c>
      <c r="E226" s="210">
        <v>1</v>
      </c>
      <c r="F226" s="208"/>
      <c r="G226" s="253">
        <f t="shared" si="7"/>
        <v>0</v>
      </c>
    </row>
    <row r="227" spans="1:7" ht="16.3">
      <c r="A227" s="188" t="s">
        <v>871</v>
      </c>
      <c r="B227" s="111" t="s">
        <v>872</v>
      </c>
      <c r="C227" s="279"/>
      <c r="D227" s="210"/>
      <c r="E227" s="280"/>
      <c r="F227" s="208"/>
      <c r="G227" s="194" t="str">
        <f t="shared" ref="G227:G232" si="8">IF(E227="","",F227*E227)</f>
        <v/>
      </c>
    </row>
    <row r="228" spans="1:7" ht="108.7">
      <c r="A228" s="261"/>
      <c r="B228" s="118" t="s">
        <v>873</v>
      </c>
      <c r="C228" s="281"/>
      <c r="D228" s="210"/>
      <c r="E228" s="210"/>
      <c r="F228" s="208"/>
      <c r="G228" s="253" t="str">
        <f t="shared" si="8"/>
        <v/>
      </c>
    </row>
    <row r="229" spans="1:7" ht="27.2">
      <c r="A229" s="261"/>
      <c r="B229" s="282" t="s">
        <v>874</v>
      </c>
      <c r="C229" s="281"/>
      <c r="D229" s="210" t="s">
        <v>34</v>
      </c>
      <c r="E229" s="210">
        <v>1</v>
      </c>
      <c r="F229" s="208"/>
      <c r="G229" s="253">
        <f t="shared" si="8"/>
        <v>0</v>
      </c>
    </row>
    <row r="230" spans="1:7" ht="16.3">
      <c r="A230" s="188" t="s">
        <v>875</v>
      </c>
      <c r="B230" s="111" t="s">
        <v>876</v>
      </c>
      <c r="C230" s="279"/>
      <c r="D230" s="210"/>
      <c r="E230" s="280"/>
      <c r="F230" s="208"/>
      <c r="G230" s="194" t="str">
        <f t="shared" si="8"/>
        <v/>
      </c>
    </row>
    <row r="231" spans="1:7" ht="122.3">
      <c r="A231" s="261"/>
      <c r="B231" s="118" t="s">
        <v>877</v>
      </c>
      <c r="C231" s="281"/>
      <c r="D231" s="210"/>
      <c r="E231" s="210"/>
      <c r="F231" s="208"/>
      <c r="G231" s="253" t="str">
        <f t="shared" si="8"/>
        <v/>
      </c>
    </row>
    <row r="232" spans="1:7" ht="27.2">
      <c r="A232" s="261"/>
      <c r="B232" s="282" t="s">
        <v>878</v>
      </c>
      <c r="C232" s="281"/>
      <c r="D232" s="210" t="s">
        <v>34</v>
      </c>
      <c r="E232" s="210">
        <v>1</v>
      </c>
      <c r="F232" s="208"/>
      <c r="G232" s="253">
        <f t="shared" si="8"/>
        <v>0</v>
      </c>
    </row>
    <row r="233" spans="1:7" ht="16.3">
      <c r="A233" s="188" t="s">
        <v>879</v>
      </c>
      <c r="B233" s="111" t="s">
        <v>880</v>
      </c>
      <c r="C233" s="279"/>
      <c r="D233" s="210"/>
      <c r="E233" s="280"/>
      <c r="F233" s="208"/>
      <c r="G233" s="194" t="str">
        <f t="shared" si="7"/>
        <v/>
      </c>
    </row>
    <row r="234" spans="1:7" ht="108.7">
      <c r="A234" s="261"/>
      <c r="B234" s="118" t="s">
        <v>881</v>
      </c>
      <c r="C234" s="281"/>
      <c r="D234" s="210"/>
      <c r="E234" s="210"/>
      <c r="F234" s="208"/>
      <c r="G234" s="253" t="str">
        <f t="shared" si="7"/>
        <v/>
      </c>
    </row>
    <row r="235" spans="1:7" ht="27.2">
      <c r="A235" s="261"/>
      <c r="B235" s="282" t="s">
        <v>882</v>
      </c>
      <c r="C235" s="281"/>
      <c r="D235" s="210" t="s">
        <v>34</v>
      </c>
      <c r="E235" s="210">
        <v>1</v>
      </c>
      <c r="F235" s="208"/>
      <c r="G235" s="253">
        <f t="shared" si="7"/>
        <v>0</v>
      </c>
    </row>
    <row r="236" spans="1:7" ht="16.3">
      <c r="A236" s="283" t="s">
        <v>883</v>
      </c>
      <c r="B236" s="49" t="s">
        <v>884</v>
      </c>
      <c r="C236" s="284"/>
      <c r="D236" s="285"/>
      <c r="E236" s="285"/>
      <c r="F236" s="286"/>
      <c r="G236" s="115"/>
    </row>
    <row r="237" spans="1:7" ht="16.3">
      <c r="A237" s="287"/>
      <c r="B237" s="120" t="s">
        <v>885</v>
      </c>
      <c r="C237" s="284"/>
      <c r="D237" s="285"/>
      <c r="E237" s="285"/>
      <c r="F237" s="286"/>
      <c r="G237" s="115"/>
    </row>
    <row r="238" spans="1:7">
      <c r="A238" s="287"/>
      <c r="B238" s="120" t="s">
        <v>886</v>
      </c>
      <c r="C238" s="288"/>
      <c r="D238" s="210"/>
      <c r="E238" s="210"/>
      <c r="F238" s="286"/>
      <c r="G238" s="115"/>
    </row>
    <row r="239" spans="1:7">
      <c r="A239" s="287"/>
      <c r="B239" s="120" t="s">
        <v>887</v>
      </c>
      <c r="C239" s="288"/>
      <c r="D239" s="210"/>
      <c r="E239" s="210"/>
      <c r="F239" s="286"/>
      <c r="G239" s="115"/>
    </row>
    <row r="240" spans="1:7">
      <c r="A240" s="287"/>
      <c r="B240" s="120" t="s">
        <v>888</v>
      </c>
      <c r="C240" s="288"/>
      <c r="D240" s="210"/>
      <c r="E240" s="210"/>
      <c r="F240" s="286"/>
      <c r="G240" s="115"/>
    </row>
    <row r="241" spans="1:7">
      <c r="A241" s="287"/>
      <c r="B241" s="120" t="s">
        <v>889</v>
      </c>
      <c r="C241" s="288"/>
      <c r="D241" s="210"/>
      <c r="E241" s="210"/>
      <c r="F241" s="286"/>
      <c r="G241" s="115"/>
    </row>
    <row r="242" spans="1:7" ht="40.75">
      <c r="A242" s="287"/>
      <c r="B242" s="120" t="s">
        <v>240</v>
      </c>
      <c r="C242" s="288"/>
      <c r="D242" s="210"/>
      <c r="E242" s="210"/>
      <c r="F242" s="286"/>
      <c r="G242" s="115"/>
    </row>
    <row r="243" spans="1:7" ht="27.2">
      <c r="A243" s="287"/>
      <c r="B243" s="54" t="s">
        <v>890</v>
      </c>
      <c r="C243" s="289"/>
      <c r="D243" s="210" t="s">
        <v>34</v>
      </c>
      <c r="E243" s="280">
        <v>1</v>
      </c>
      <c r="F243" s="286"/>
      <c r="G243" s="115">
        <f>IF(E243="","",F243*E243)</f>
        <v>0</v>
      </c>
    </row>
    <row r="244" spans="1:7" ht="16.3">
      <c r="A244" s="283" t="s">
        <v>891</v>
      </c>
      <c r="B244" s="49" t="s">
        <v>892</v>
      </c>
      <c r="C244" s="284"/>
      <c r="D244" s="285"/>
      <c r="E244" s="285"/>
      <c r="F244" s="286"/>
      <c r="G244" s="115"/>
    </row>
    <row r="245" spans="1:7" ht="16.3">
      <c r="A245" s="287"/>
      <c r="B245" s="120" t="s">
        <v>893</v>
      </c>
      <c r="C245" s="284"/>
      <c r="D245" s="285"/>
      <c r="E245" s="285"/>
      <c r="F245" s="286"/>
      <c r="G245" s="115"/>
    </row>
    <row r="246" spans="1:7">
      <c r="A246" s="287"/>
      <c r="B246" s="120" t="s">
        <v>886</v>
      </c>
      <c r="C246" s="288"/>
      <c r="D246" s="210"/>
      <c r="E246" s="210"/>
      <c r="F246" s="286"/>
      <c r="G246" s="115"/>
    </row>
    <row r="247" spans="1:7">
      <c r="A247" s="287"/>
      <c r="B247" s="120" t="s">
        <v>894</v>
      </c>
      <c r="C247" s="288"/>
      <c r="D247" s="210"/>
      <c r="E247" s="210"/>
      <c r="F247" s="286"/>
      <c r="G247" s="115"/>
    </row>
    <row r="248" spans="1:7">
      <c r="A248" s="287"/>
      <c r="B248" s="120" t="s">
        <v>895</v>
      </c>
      <c r="C248" s="288"/>
      <c r="D248" s="210"/>
      <c r="E248" s="210"/>
      <c r="F248" s="286"/>
      <c r="G248" s="115"/>
    </row>
    <row r="249" spans="1:7">
      <c r="A249" s="287"/>
      <c r="B249" s="120" t="s">
        <v>896</v>
      </c>
      <c r="C249" s="288"/>
      <c r="D249" s="210"/>
      <c r="E249" s="210"/>
      <c r="F249" s="286"/>
      <c r="G249" s="115"/>
    </row>
    <row r="250" spans="1:7" ht="40.75">
      <c r="A250" s="287"/>
      <c r="B250" s="120" t="s">
        <v>240</v>
      </c>
      <c r="C250" s="288"/>
      <c r="D250" s="210"/>
      <c r="E250" s="210"/>
      <c r="F250" s="286"/>
      <c r="G250" s="115"/>
    </row>
    <row r="251" spans="1:7" ht="27.2">
      <c r="A251" s="287"/>
      <c r="B251" s="54" t="s">
        <v>897</v>
      </c>
      <c r="C251" s="289"/>
      <c r="D251" s="210" t="s">
        <v>34</v>
      </c>
      <c r="E251" s="280">
        <v>1</v>
      </c>
      <c r="F251" s="286"/>
      <c r="G251" s="115">
        <f>IF(E251="","",F251*E251)</f>
        <v>0</v>
      </c>
    </row>
    <row r="252" spans="1:7" ht="16.3">
      <c r="A252" s="283" t="s">
        <v>898</v>
      </c>
      <c r="B252" s="49" t="s">
        <v>899</v>
      </c>
      <c r="C252" s="284"/>
      <c r="D252" s="285"/>
      <c r="E252" s="285"/>
      <c r="F252" s="286"/>
      <c r="G252" s="115"/>
    </row>
    <row r="253" spans="1:7" ht="16.3">
      <c r="A253" s="287"/>
      <c r="B253" s="120" t="s">
        <v>900</v>
      </c>
      <c r="C253" s="284"/>
      <c r="D253" s="285"/>
      <c r="E253" s="285"/>
      <c r="F253" s="286"/>
      <c r="G253" s="115"/>
    </row>
    <row r="254" spans="1:7">
      <c r="A254" s="287"/>
      <c r="B254" s="120" t="s">
        <v>901</v>
      </c>
      <c r="C254" s="288"/>
      <c r="D254" s="210"/>
      <c r="E254" s="210"/>
      <c r="F254" s="286"/>
      <c r="G254" s="115"/>
    </row>
    <row r="255" spans="1:7">
      <c r="A255" s="287"/>
      <c r="B255" s="120" t="s">
        <v>902</v>
      </c>
      <c r="C255" s="288"/>
      <c r="D255" s="210"/>
      <c r="E255" s="210"/>
      <c r="F255" s="286"/>
      <c r="G255" s="115"/>
    </row>
    <row r="256" spans="1:7">
      <c r="A256" s="287"/>
      <c r="B256" s="120" t="s">
        <v>895</v>
      </c>
      <c r="C256" s="288"/>
      <c r="D256" s="210"/>
      <c r="E256" s="210"/>
      <c r="F256" s="286"/>
      <c r="G256" s="115"/>
    </row>
    <row r="257" spans="1:7">
      <c r="A257" s="287"/>
      <c r="B257" s="120" t="s">
        <v>896</v>
      </c>
      <c r="C257" s="288"/>
      <c r="D257" s="210"/>
      <c r="E257" s="210"/>
      <c r="F257" s="286"/>
      <c r="G257" s="115"/>
    </row>
    <row r="258" spans="1:7" ht="40.75">
      <c r="A258" s="287"/>
      <c r="B258" s="120" t="s">
        <v>240</v>
      </c>
      <c r="C258" s="288"/>
      <c r="D258" s="210"/>
      <c r="E258" s="210"/>
      <c r="F258" s="286"/>
      <c r="G258" s="115"/>
    </row>
    <row r="259" spans="1:7" ht="27.2">
      <c r="A259" s="287"/>
      <c r="B259" s="54" t="s">
        <v>897</v>
      </c>
      <c r="C259" s="289"/>
      <c r="D259" s="210" t="s">
        <v>34</v>
      </c>
      <c r="E259" s="280">
        <v>1</v>
      </c>
      <c r="F259" s="286"/>
      <c r="G259" s="115">
        <f>IF(E259="","",F259*E259)</f>
        <v>0</v>
      </c>
    </row>
    <row r="260" spans="1:7" ht="16.3">
      <c r="A260" s="283" t="s">
        <v>903</v>
      </c>
      <c r="B260" s="49" t="s">
        <v>904</v>
      </c>
      <c r="C260" s="284"/>
      <c r="D260" s="285"/>
      <c r="E260" s="285"/>
      <c r="F260" s="286"/>
      <c r="G260" s="115"/>
    </row>
    <row r="261" spans="1:7" ht="16.3">
      <c r="A261" s="287"/>
      <c r="B261" s="120" t="s">
        <v>905</v>
      </c>
      <c r="C261" s="284"/>
      <c r="D261" s="285"/>
      <c r="E261" s="285"/>
      <c r="F261" s="286"/>
      <c r="G261" s="115"/>
    </row>
    <row r="262" spans="1:7">
      <c r="A262" s="287"/>
      <c r="B262" s="120" t="s">
        <v>901</v>
      </c>
      <c r="C262" s="288"/>
      <c r="D262" s="210"/>
      <c r="E262" s="210"/>
      <c r="F262" s="286"/>
      <c r="G262" s="115"/>
    </row>
    <row r="263" spans="1:7">
      <c r="A263" s="287"/>
      <c r="B263" s="120" t="s">
        <v>906</v>
      </c>
      <c r="C263" s="288"/>
      <c r="D263" s="210"/>
      <c r="E263" s="210"/>
      <c r="F263" s="286"/>
      <c r="G263" s="115"/>
    </row>
    <row r="264" spans="1:7">
      <c r="A264" s="287"/>
      <c r="B264" s="120" t="s">
        <v>895</v>
      </c>
      <c r="C264" s="288"/>
      <c r="D264" s="210"/>
      <c r="E264" s="210"/>
      <c r="F264" s="286"/>
      <c r="G264" s="115"/>
    </row>
    <row r="265" spans="1:7">
      <c r="A265" s="287"/>
      <c r="B265" s="120" t="s">
        <v>896</v>
      </c>
      <c r="C265" s="288"/>
      <c r="D265" s="210"/>
      <c r="E265" s="210"/>
      <c r="F265" s="286"/>
      <c r="G265" s="115"/>
    </row>
    <row r="266" spans="1:7" ht="40.75">
      <c r="A266" s="287"/>
      <c r="B266" s="120" t="s">
        <v>240</v>
      </c>
      <c r="C266" s="288"/>
      <c r="D266" s="210"/>
      <c r="E266" s="210"/>
      <c r="F266" s="286"/>
      <c r="G266" s="115"/>
    </row>
    <row r="267" spans="1:7" ht="27.2">
      <c r="A267" s="287"/>
      <c r="B267" s="54" t="s">
        <v>907</v>
      </c>
      <c r="C267" s="289"/>
      <c r="D267" s="210" t="s">
        <v>34</v>
      </c>
      <c r="E267" s="280">
        <v>1</v>
      </c>
      <c r="F267" s="286"/>
      <c r="G267" s="115">
        <f>IF(E267="","",F267*E267)</f>
        <v>0</v>
      </c>
    </row>
    <row r="268" spans="1:7" ht="16.3">
      <c r="A268" s="283" t="s">
        <v>908</v>
      </c>
      <c r="B268" s="49" t="s">
        <v>909</v>
      </c>
      <c r="C268" s="284"/>
      <c r="D268" s="285"/>
      <c r="E268" s="285"/>
      <c r="F268" s="286"/>
      <c r="G268" s="115"/>
    </row>
    <row r="269" spans="1:7" ht="16.3">
      <c r="A269" s="287"/>
      <c r="B269" s="120" t="s">
        <v>910</v>
      </c>
      <c r="C269" s="284"/>
      <c r="D269" s="285"/>
      <c r="E269" s="285"/>
      <c r="F269" s="286"/>
      <c r="G269" s="115"/>
    </row>
    <row r="270" spans="1:7">
      <c r="A270" s="287"/>
      <c r="B270" s="120" t="s">
        <v>911</v>
      </c>
      <c r="C270" s="288"/>
      <c r="D270" s="210"/>
      <c r="E270" s="210"/>
      <c r="F270" s="286"/>
      <c r="G270" s="115"/>
    </row>
    <row r="271" spans="1:7">
      <c r="A271" s="287"/>
      <c r="B271" s="120" t="s">
        <v>912</v>
      </c>
      <c r="C271" s="288"/>
      <c r="D271" s="210"/>
      <c r="E271" s="210"/>
      <c r="F271" s="286"/>
      <c r="G271" s="115"/>
    </row>
    <row r="272" spans="1:7">
      <c r="A272" s="287"/>
      <c r="B272" s="120" t="s">
        <v>913</v>
      </c>
      <c r="C272" s="288"/>
      <c r="D272" s="210"/>
      <c r="E272" s="210"/>
      <c r="F272" s="286"/>
      <c r="G272" s="115"/>
    </row>
    <row r="273" spans="1:7">
      <c r="A273" s="287"/>
      <c r="B273" s="120" t="s">
        <v>914</v>
      </c>
      <c r="C273" s="288"/>
      <c r="D273" s="210"/>
      <c r="E273" s="210"/>
      <c r="F273" s="286"/>
      <c r="G273" s="115"/>
    </row>
    <row r="274" spans="1:7" ht="40.75">
      <c r="A274" s="287"/>
      <c r="B274" s="120" t="s">
        <v>240</v>
      </c>
      <c r="C274" s="288"/>
      <c r="D274" s="210"/>
      <c r="E274" s="210"/>
      <c r="F274" s="286"/>
      <c r="G274" s="115"/>
    </row>
    <row r="275" spans="1:7" ht="27.2">
      <c r="A275" s="287"/>
      <c r="B275" s="54" t="s">
        <v>907</v>
      </c>
      <c r="C275" s="289"/>
      <c r="D275" s="210" t="s">
        <v>34</v>
      </c>
      <c r="E275" s="280">
        <v>1</v>
      </c>
      <c r="F275" s="286"/>
      <c r="G275" s="115">
        <f>IF(E275="","",F275*E275)</f>
        <v>0</v>
      </c>
    </row>
    <row r="276" spans="1:7" ht="16.3">
      <c r="A276" s="290" t="s">
        <v>915</v>
      </c>
      <c r="B276" s="49" t="s">
        <v>916</v>
      </c>
      <c r="C276" s="291"/>
      <c r="D276" s="210" t="s">
        <v>46</v>
      </c>
      <c r="E276" s="210"/>
      <c r="F276" s="52"/>
      <c r="G276" s="115" t="str">
        <f>IF(E276="","",F276*E276)</f>
        <v/>
      </c>
    </row>
    <row r="277" spans="1:7" ht="54.35">
      <c r="A277" s="48"/>
      <c r="B277" s="120" t="s">
        <v>917</v>
      </c>
      <c r="C277" s="291"/>
      <c r="D277" s="210"/>
      <c r="E277" s="210"/>
      <c r="F277" s="52"/>
      <c r="G277" s="115" t="str">
        <f>IF(E277="","",F277*E277)</f>
        <v/>
      </c>
    </row>
    <row r="278" spans="1:7" ht="27.2">
      <c r="A278" s="48"/>
      <c r="B278" s="292" t="s">
        <v>918</v>
      </c>
      <c r="C278" s="291"/>
      <c r="D278" s="210"/>
      <c r="E278" s="210"/>
      <c r="F278" s="52"/>
      <c r="G278" s="115"/>
    </row>
    <row r="279" spans="1:7">
      <c r="A279" s="48"/>
      <c r="B279" s="212" t="s">
        <v>919</v>
      </c>
      <c r="C279" s="291"/>
      <c r="D279" s="210"/>
      <c r="E279" s="210"/>
      <c r="F279" s="52"/>
      <c r="G279" s="115" t="str">
        <f>IF(E279="","",F279*E279)</f>
        <v/>
      </c>
    </row>
    <row r="280" spans="1:7">
      <c r="A280" s="231"/>
      <c r="B280" s="212" t="s">
        <v>920</v>
      </c>
      <c r="C280" s="293"/>
      <c r="D280" s="51"/>
      <c r="E280" s="210"/>
      <c r="F280" s="52"/>
      <c r="G280" s="115" t="str">
        <f>IF(E280="","",F280*E280)</f>
        <v/>
      </c>
    </row>
    <row r="281" spans="1:7" ht="27.2">
      <c r="A281" s="231"/>
      <c r="B281" s="207" t="s">
        <v>921</v>
      </c>
      <c r="C281" s="293"/>
      <c r="D281" s="51" t="s">
        <v>34</v>
      </c>
      <c r="E281" s="210">
        <v>1</v>
      </c>
      <c r="F281" s="52"/>
      <c r="G281" s="115">
        <f>IF(E281="","",F281*E281)</f>
        <v>0</v>
      </c>
    </row>
    <row r="282" spans="1:7" ht="16.3">
      <c r="A282" s="290" t="s">
        <v>922</v>
      </c>
      <c r="B282" s="294" t="s">
        <v>923</v>
      </c>
      <c r="C282" s="291"/>
      <c r="D282" s="210" t="s">
        <v>46</v>
      </c>
      <c r="E282" s="210"/>
      <c r="F282" s="52"/>
      <c r="G282" s="115" t="str">
        <f>IF(E282="","",F282*E282)</f>
        <v/>
      </c>
    </row>
    <row r="283" spans="1:7" ht="50.95" customHeight="1">
      <c r="A283" s="48"/>
      <c r="B283" s="212" t="s">
        <v>924</v>
      </c>
      <c r="C283" s="291"/>
      <c r="D283" s="210"/>
      <c r="E283" s="210"/>
      <c r="F283" s="52"/>
      <c r="G283" s="115" t="str">
        <f>IF(E283="","",F283*E283)</f>
        <v/>
      </c>
    </row>
    <row r="284" spans="1:7" ht="27.2">
      <c r="A284" s="48"/>
      <c r="B284" s="295" t="s">
        <v>918</v>
      </c>
      <c r="C284" s="291"/>
      <c r="D284" s="210"/>
      <c r="E284" s="210"/>
      <c r="F284" s="52"/>
      <c r="G284" s="115"/>
    </row>
    <row r="285" spans="1:7">
      <c r="A285" s="48"/>
      <c r="B285" s="212" t="s">
        <v>925</v>
      </c>
      <c r="C285" s="291"/>
      <c r="D285" s="210"/>
      <c r="E285" s="210"/>
      <c r="F285" s="52"/>
      <c r="G285" s="115" t="str">
        <f>IF(E285="","",F285*E285)</f>
        <v/>
      </c>
    </row>
    <row r="286" spans="1:7">
      <c r="A286" s="231"/>
      <c r="B286" s="212" t="s">
        <v>926</v>
      </c>
      <c r="C286" s="293"/>
      <c r="D286" s="51"/>
      <c r="E286" s="210"/>
      <c r="F286" s="52"/>
      <c r="G286" s="115" t="str">
        <f>IF(E286="","",F286*E286)</f>
        <v/>
      </c>
    </row>
    <row r="287" spans="1:7" ht="27.2">
      <c r="A287" s="231"/>
      <c r="B287" s="207" t="s">
        <v>927</v>
      </c>
      <c r="C287" s="293"/>
      <c r="D287" s="51" t="s">
        <v>34</v>
      </c>
      <c r="E287" s="210">
        <v>1</v>
      </c>
      <c r="F287" s="52"/>
      <c r="G287" s="115">
        <f>IF(E287="","",F287*E287)</f>
        <v>0</v>
      </c>
    </row>
    <row r="288" spans="1:7" ht="16.3">
      <c r="A288" s="290" t="s">
        <v>928</v>
      </c>
      <c r="B288" s="294" t="s">
        <v>929</v>
      </c>
      <c r="C288" s="291"/>
      <c r="D288" s="210" t="s">
        <v>46</v>
      </c>
      <c r="E288" s="210"/>
      <c r="F288" s="52"/>
      <c r="G288" s="115" t="str">
        <f>IF(E288="","",F288*E288)</f>
        <v/>
      </c>
    </row>
    <row r="289" spans="1:7" ht="55.55" customHeight="1">
      <c r="A289" s="48"/>
      <c r="B289" s="212" t="s">
        <v>930</v>
      </c>
      <c r="C289" s="291"/>
      <c r="D289" s="210"/>
      <c r="E289" s="210"/>
      <c r="F289" s="52"/>
      <c r="G289" s="115" t="str">
        <f>IF(E289="","",F289*E289)</f>
        <v/>
      </c>
    </row>
    <row r="290" spans="1:7" ht="27.2">
      <c r="A290" s="48"/>
      <c r="B290" s="295" t="s">
        <v>918</v>
      </c>
      <c r="C290" s="291"/>
      <c r="D290" s="210"/>
      <c r="E290" s="210"/>
      <c r="F290" s="52"/>
      <c r="G290" s="115"/>
    </row>
    <row r="291" spans="1:7">
      <c r="A291" s="48"/>
      <c r="B291" s="212" t="s">
        <v>925</v>
      </c>
      <c r="C291" s="291"/>
      <c r="D291" s="210"/>
      <c r="E291" s="210"/>
      <c r="F291" s="52"/>
      <c r="G291" s="115" t="str">
        <f>IF(E291="","",F291*E291)</f>
        <v/>
      </c>
    </row>
    <row r="292" spans="1:7">
      <c r="A292" s="231"/>
      <c r="B292" s="212" t="s">
        <v>931</v>
      </c>
      <c r="C292" s="293"/>
      <c r="D292" s="51"/>
      <c r="E292" s="210"/>
      <c r="F292" s="52"/>
      <c r="G292" s="115" t="str">
        <f>IF(E292="","",F292*E292)</f>
        <v/>
      </c>
    </row>
    <row r="293" spans="1:7" ht="27.2">
      <c r="A293" s="231"/>
      <c r="B293" s="207" t="s">
        <v>932</v>
      </c>
      <c r="C293" s="293"/>
      <c r="D293" s="51" t="s">
        <v>34</v>
      </c>
      <c r="E293" s="210">
        <v>1</v>
      </c>
      <c r="F293" s="52"/>
      <c r="G293" s="115">
        <f>IF(E293="","",F293*E293)</f>
        <v>0</v>
      </c>
    </row>
    <row r="294" spans="1:7" ht="16.3">
      <c r="A294" s="290" t="s">
        <v>933</v>
      </c>
      <c r="B294" s="294" t="s">
        <v>934</v>
      </c>
      <c r="C294" s="291"/>
      <c r="D294" s="210" t="s">
        <v>46</v>
      </c>
      <c r="E294" s="210"/>
      <c r="F294" s="52"/>
      <c r="G294" s="115" t="str">
        <f>IF(E294="","",F294*E294)</f>
        <v/>
      </c>
    </row>
    <row r="295" spans="1:7" ht="54" customHeight="1">
      <c r="A295" s="48"/>
      <c r="B295" s="212" t="s">
        <v>935</v>
      </c>
      <c r="C295" s="291"/>
      <c r="D295" s="210"/>
      <c r="E295" s="210"/>
      <c r="F295" s="52"/>
      <c r="G295" s="115" t="str">
        <f>IF(E295="","",F295*E295)</f>
        <v/>
      </c>
    </row>
    <row r="296" spans="1:7" ht="27.2">
      <c r="A296" s="48"/>
      <c r="B296" s="295" t="s">
        <v>918</v>
      </c>
      <c r="C296" s="291"/>
      <c r="D296" s="210"/>
      <c r="E296" s="210"/>
      <c r="F296" s="52"/>
      <c r="G296" s="115"/>
    </row>
    <row r="297" spans="1:7">
      <c r="A297" s="48"/>
      <c r="B297" s="212" t="s">
        <v>919</v>
      </c>
      <c r="C297" s="291"/>
      <c r="D297" s="210"/>
      <c r="E297" s="210"/>
      <c r="F297" s="52"/>
      <c r="G297" s="115" t="str">
        <f>IF(E297="","",F297*E297)</f>
        <v/>
      </c>
    </row>
    <row r="298" spans="1:7">
      <c r="A298" s="231"/>
      <c r="B298" s="212" t="s">
        <v>936</v>
      </c>
      <c r="C298" s="293"/>
      <c r="D298" s="51"/>
      <c r="E298" s="210"/>
      <c r="F298" s="52"/>
      <c r="G298" s="115" t="str">
        <f>IF(E298="","",F298*E298)</f>
        <v/>
      </c>
    </row>
    <row r="299" spans="1:7" ht="27.2">
      <c r="A299" s="231"/>
      <c r="B299" s="207" t="s">
        <v>937</v>
      </c>
      <c r="C299" s="293"/>
      <c r="D299" s="51" t="s">
        <v>34</v>
      </c>
      <c r="E299" s="210">
        <v>1</v>
      </c>
      <c r="F299" s="52"/>
      <c r="G299" s="115">
        <f>IF(E299="","",F299*E299)</f>
        <v>0</v>
      </c>
    </row>
    <row r="300" spans="1:7" ht="16.3">
      <c r="A300" s="290" t="s">
        <v>938</v>
      </c>
      <c r="B300" s="49" t="s">
        <v>939</v>
      </c>
      <c r="C300" s="291"/>
      <c r="D300" s="210" t="s">
        <v>46</v>
      </c>
      <c r="E300" s="210"/>
      <c r="F300" s="52"/>
      <c r="G300" s="115" t="str">
        <f>IF(E300="","",F300*E300)</f>
        <v/>
      </c>
    </row>
    <row r="301" spans="1:7" ht="54.35">
      <c r="A301" s="48"/>
      <c r="B301" s="120" t="s">
        <v>940</v>
      </c>
      <c r="C301" s="291"/>
      <c r="D301" s="210"/>
      <c r="E301" s="210"/>
      <c r="F301" s="52"/>
      <c r="G301" s="115" t="str">
        <f>IF(E301="","",F301*E301)</f>
        <v/>
      </c>
    </row>
    <row r="302" spans="1:7" ht="27.2">
      <c r="A302" s="48"/>
      <c r="B302" s="292" t="s">
        <v>918</v>
      </c>
      <c r="C302" s="291"/>
      <c r="D302" s="210"/>
      <c r="E302" s="210"/>
      <c r="F302" s="52"/>
      <c r="G302" s="115"/>
    </row>
    <row r="303" spans="1:7">
      <c r="A303" s="48"/>
      <c r="B303" s="120" t="s">
        <v>919</v>
      </c>
      <c r="C303" s="291"/>
      <c r="D303" s="210"/>
      <c r="E303" s="210"/>
      <c r="F303" s="52"/>
      <c r="G303" s="115" t="str">
        <f>IF(E303="","",F303*E303)</f>
        <v/>
      </c>
    </row>
    <row r="304" spans="1:7" ht="21.25" customHeight="1">
      <c r="A304" s="231"/>
      <c r="B304" s="120" t="s">
        <v>941</v>
      </c>
      <c r="C304" s="293"/>
      <c r="D304" s="51"/>
      <c r="E304" s="210"/>
      <c r="F304" s="52"/>
      <c r="G304" s="115" t="str">
        <f>IF(E304="","",F304*E304)</f>
        <v/>
      </c>
    </row>
    <row r="305" spans="1:7" ht="27.2">
      <c r="A305" s="231"/>
      <c r="B305" s="54" t="s">
        <v>942</v>
      </c>
      <c r="C305" s="293"/>
      <c r="D305" s="51" t="s">
        <v>34</v>
      </c>
      <c r="E305" s="210">
        <v>4</v>
      </c>
      <c r="F305" s="52"/>
      <c r="G305" s="115">
        <f>IF(E305="","",F305*E305)</f>
        <v>0</v>
      </c>
    </row>
    <row r="306" spans="1:7" ht="16.3">
      <c r="A306" s="290" t="s">
        <v>943</v>
      </c>
      <c r="B306" s="49" t="s">
        <v>944</v>
      </c>
      <c r="C306" s="291"/>
      <c r="D306" s="210" t="s">
        <v>46</v>
      </c>
      <c r="E306" s="210"/>
      <c r="F306" s="52"/>
      <c r="G306" s="115" t="str">
        <f>IF(E306="","",F306*E306)</f>
        <v/>
      </c>
    </row>
    <row r="307" spans="1:7" ht="54.35">
      <c r="A307" s="48"/>
      <c r="B307" s="120" t="s">
        <v>940</v>
      </c>
      <c r="C307" s="291"/>
      <c r="D307" s="210"/>
      <c r="E307" s="210"/>
      <c r="F307" s="52"/>
      <c r="G307" s="115" t="str">
        <f>IF(E307="","",F307*E307)</f>
        <v/>
      </c>
    </row>
    <row r="308" spans="1:7" ht="27.2">
      <c r="A308" s="48"/>
      <c r="B308" s="292" t="s">
        <v>918</v>
      </c>
      <c r="C308" s="291"/>
      <c r="D308" s="210"/>
      <c r="E308" s="210"/>
      <c r="F308" s="52"/>
      <c r="G308" s="115"/>
    </row>
    <row r="309" spans="1:7">
      <c r="A309" s="48"/>
      <c r="B309" s="120" t="s">
        <v>945</v>
      </c>
      <c r="C309" s="291"/>
      <c r="D309" s="210"/>
      <c r="E309" s="210"/>
      <c r="F309" s="52"/>
      <c r="G309" s="115" t="str">
        <f>IF(E309="","",F309*E309)</f>
        <v/>
      </c>
    </row>
    <row r="310" spans="1:7">
      <c r="A310" s="231"/>
      <c r="B310" s="120" t="s">
        <v>946</v>
      </c>
      <c r="C310" s="293"/>
      <c r="D310" s="51"/>
      <c r="E310" s="210"/>
      <c r="F310" s="52"/>
      <c r="G310" s="115" t="str">
        <f>IF(E310="","",F310*E310)</f>
        <v/>
      </c>
    </row>
    <row r="311" spans="1:7" ht="27.2">
      <c r="A311" s="231"/>
      <c r="B311" s="54" t="s">
        <v>947</v>
      </c>
      <c r="C311" s="293"/>
      <c r="D311" s="51" t="s">
        <v>34</v>
      </c>
      <c r="E311" s="210">
        <v>2</v>
      </c>
      <c r="F311" s="52"/>
      <c r="G311" s="115">
        <f>IF(E311="","",F311*E311)</f>
        <v>0</v>
      </c>
    </row>
    <row r="312" spans="1:7" ht="16.3">
      <c r="A312" s="48" t="s">
        <v>948</v>
      </c>
      <c r="B312" s="49" t="s">
        <v>949</v>
      </c>
      <c r="C312" s="293"/>
      <c r="D312" s="210"/>
      <c r="E312" s="296"/>
      <c r="F312" s="52"/>
      <c r="G312" s="253"/>
    </row>
    <row r="313" spans="1:7" ht="54.35">
      <c r="A313" s="48"/>
      <c r="B313" s="120" t="s">
        <v>950</v>
      </c>
      <c r="C313" s="293"/>
      <c r="D313" s="210"/>
      <c r="E313" s="296"/>
      <c r="F313" s="52"/>
      <c r="G313" s="253"/>
    </row>
    <row r="314" spans="1:7">
      <c r="A314" s="48"/>
      <c r="B314" s="120" t="s">
        <v>200</v>
      </c>
      <c r="C314" s="293"/>
      <c r="D314" s="210"/>
      <c r="E314" s="296"/>
      <c r="F314" s="52"/>
      <c r="G314" s="253"/>
    </row>
    <row r="315" spans="1:7">
      <c r="A315" s="48"/>
      <c r="B315" s="797" t="s">
        <v>951</v>
      </c>
      <c r="C315" s="293"/>
      <c r="D315" s="210"/>
      <c r="E315" s="296"/>
      <c r="F315" s="52"/>
      <c r="G315" s="253"/>
    </row>
    <row r="316" spans="1:7">
      <c r="A316" s="48"/>
      <c r="B316" s="797" t="s">
        <v>952</v>
      </c>
      <c r="C316" s="293"/>
      <c r="D316" s="210"/>
      <c r="E316" s="296"/>
      <c r="F316" s="52"/>
      <c r="G316" s="253"/>
    </row>
    <row r="317" spans="1:7">
      <c r="A317" s="48"/>
      <c r="B317" s="797" t="s">
        <v>953</v>
      </c>
      <c r="C317" s="293"/>
      <c r="D317" s="210"/>
      <c r="E317" s="296"/>
      <c r="F317" s="52"/>
      <c r="G317" s="253"/>
    </row>
    <row r="318" spans="1:7">
      <c r="A318" s="48"/>
      <c r="B318" s="797" t="s">
        <v>954</v>
      </c>
      <c r="C318" s="293"/>
      <c r="D318" s="210"/>
      <c r="E318" s="296"/>
      <c r="F318" s="52"/>
      <c r="G318" s="253"/>
    </row>
    <row r="319" spans="1:7">
      <c r="A319" s="48"/>
      <c r="B319" s="797" t="s">
        <v>955</v>
      </c>
      <c r="C319" s="293"/>
      <c r="D319" s="210"/>
      <c r="E319" s="296"/>
      <c r="F319" s="52"/>
      <c r="G319" s="253"/>
    </row>
    <row r="320" spans="1:7">
      <c r="A320" s="48"/>
      <c r="B320" s="797" t="s">
        <v>956</v>
      </c>
      <c r="C320" s="293"/>
      <c r="D320" s="210"/>
      <c r="E320" s="296"/>
      <c r="F320" s="52"/>
      <c r="G320" s="253"/>
    </row>
    <row r="321" spans="1:7" ht="27.2">
      <c r="A321" s="48"/>
      <c r="B321" s="54" t="s">
        <v>957</v>
      </c>
      <c r="C321" s="293"/>
      <c r="D321" s="210" t="s">
        <v>34</v>
      </c>
      <c r="E321" s="296">
        <v>1</v>
      </c>
      <c r="F321" s="52"/>
      <c r="G321" s="253">
        <f>IF(E321="","",F321*E321)</f>
        <v>0</v>
      </c>
    </row>
    <row r="322" spans="1:7" ht="16.3">
      <c r="A322" s="48" t="s">
        <v>958</v>
      </c>
      <c r="B322" s="49" t="s">
        <v>959</v>
      </c>
      <c r="C322" s="293"/>
      <c r="D322" s="210"/>
      <c r="E322" s="296"/>
      <c r="F322" s="52"/>
      <c r="G322" s="253"/>
    </row>
    <row r="323" spans="1:7" ht="54.35">
      <c r="A323" s="48"/>
      <c r="B323" s="120" t="s">
        <v>960</v>
      </c>
      <c r="C323" s="293"/>
      <c r="D323" s="210"/>
      <c r="E323" s="296"/>
      <c r="F323" s="52"/>
      <c r="G323" s="253"/>
    </row>
    <row r="324" spans="1:7">
      <c r="A324" s="48"/>
      <c r="B324" s="120" t="s">
        <v>200</v>
      </c>
      <c r="C324" s="293"/>
      <c r="D324" s="210"/>
      <c r="E324" s="296"/>
      <c r="F324" s="52"/>
      <c r="G324" s="253"/>
    </row>
    <row r="325" spans="1:7">
      <c r="A325" s="48"/>
      <c r="B325" s="797" t="s">
        <v>961</v>
      </c>
      <c r="C325" s="293"/>
      <c r="D325" s="210"/>
      <c r="E325" s="296"/>
      <c r="F325" s="52"/>
      <c r="G325" s="253"/>
    </row>
    <row r="326" spans="1:7">
      <c r="A326" s="48"/>
      <c r="B326" s="797" t="s">
        <v>962</v>
      </c>
      <c r="C326" s="293"/>
      <c r="D326" s="210"/>
      <c r="E326" s="296"/>
      <c r="F326" s="52"/>
      <c r="G326" s="253"/>
    </row>
    <row r="327" spans="1:7">
      <c r="A327" s="48"/>
      <c r="B327" s="797" t="s">
        <v>953</v>
      </c>
      <c r="C327" s="293"/>
      <c r="D327" s="210"/>
      <c r="E327" s="296"/>
      <c r="F327" s="52"/>
      <c r="G327" s="253"/>
    </row>
    <row r="328" spans="1:7">
      <c r="A328" s="48"/>
      <c r="B328" s="797" t="s">
        <v>954</v>
      </c>
      <c r="C328" s="293"/>
      <c r="D328" s="210"/>
      <c r="E328" s="296"/>
      <c r="F328" s="52"/>
      <c r="G328" s="253"/>
    </row>
    <row r="329" spans="1:7">
      <c r="A329" s="48"/>
      <c r="B329" s="797" t="s">
        <v>955</v>
      </c>
      <c r="C329" s="293"/>
      <c r="D329" s="210"/>
      <c r="E329" s="296"/>
      <c r="F329" s="52"/>
      <c r="G329" s="253"/>
    </row>
    <row r="330" spans="1:7">
      <c r="A330" s="48"/>
      <c r="B330" s="797" t="s">
        <v>956</v>
      </c>
      <c r="C330" s="293"/>
      <c r="D330" s="210"/>
      <c r="E330" s="296"/>
      <c r="F330" s="52"/>
      <c r="G330" s="253"/>
    </row>
    <row r="331" spans="1:7" ht="27.2">
      <c r="A331" s="48"/>
      <c r="B331" s="54" t="s">
        <v>957</v>
      </c>
      <c r="C331" s="293"/>
      <c r="D331" s="210" t="s">
        <v>34</v>
      </c>
      <c r="E331" s="296">
        <v>1</v>
      </c>
      <c r="F331" s="52"/>
      <c r="G331" s="253">
        <f>IF(E331="","",F331*E331)</f>
        <v>0</v>
      </c>
    </row>
    <row r="332" spans="1:7" ht="16.3">
      <c r="A332" s="283" t="s">
        <v>963</v>
      </c>
      <c r="B332" s="49" t="s">
        <v>964</v>
      </c>
      <c r="C332" s="291"/>
      <c r="D332" s="210" t="s">
        <v>46</v>
      </c>
      <c r="E332" s="210"/>
      <c r="F332" s="52"/>
      <c r="G332" s="115" t="str">
        <f>IF(E332="","",F332*E332)</f>
        <v/>
      </c>
    </row>
    <row r="333" spans="1:7" ht="40.75">
      <c r="A333" s="283"/>
      <c r="B333" s="297" t="s">
        <v>965</v>
      </c>
      <c r="C333" s="291"/>
      <c r="D333" s="210"/>
      <c r="E333" s="210"/>
      <c r="F333" s="52"/>
      <c r="G333" s="115" t="str">
        <f>IF(E333="","",F333*E333)</f>
        <v/>
      </c>
    </row>
    <row r="334" spans="1:7">
      <c r="A334" s="283"/>
      <c r="B334" s="54" t="s">
        <v>966</v>
      </c>
      <c r="C334" s="291"/>
      <c r="D334" s="210"/>
      <c r="E334" s="210"/>
      <c r="F334" s="52"/>
      <c r="G334" s="115"/>
    </row>
    <row r="335" spans="1:7">
      <c r="A335" s="231"/>
      <c r="B335" s="120" t="s">
        <v>967</v>
      </c>
      <c r="C335" s="293"/>
      <c r="D335" s="51" t="s">
        <v>34</v>
      </c>
      <c r="E335" s="210">
        <v>1</v>
      </c>
      <c r="F335" s="52"/>
      <c r="G335" s="115">
        <f>IF(E335="","",F335*E335)</f>
        <v>0</v>
      </c>
    </row>
    <row r="336" spans="1:7" ht="16.3">
      <c r="A336" s="283" t="s">
        <v>968</v>
      </c>
      <c r="B336" s="49" t="s">
        <v>969</v>
      </c>
      <c r="C336" s="291"/>
      <c r="D336" s="210" t="s">
        <v>46</v>
      </c>
      <c r="E336" s="210"/>
      <c r="F336" s="52"/>
      <c r="G336" s="115" t="str">
        <f>IF(E336="","",F336*E336)</f>
        <v/>
      </c>
    </row>
    <row r="337" spans="1:7" ht="40.75">
      <c r="A337" s="283"/>
      <c r="B337" s="297" t="s">
        <v>970</v>
      </c>
      <c r="C337" s="291"/>
      <c r="D337" s="210"/>
      <c r="E337" s="210"/>
      <c r="F337" s="52"/>
      <c r="G337" s="115" t="str">
        <f>IF(E337="","",F337*E337)</f>
        <v/>
      </c>
    </row>
    <row r="338" spans="1:7">
      <c r="A338" s="283"/>
      <c r="B338" s="54" t="s">
        <v>971</v>
      </c>
      <c r="C338" s="291"/>
      <c r="D338" s="210"/>
      <c r="E338" s="210"/>
      <c r="F338" s="52"/>
      <c r="G338" s="115"/>
    </row>
    <row r="339" spans="1:7">
      <c r="A339" s="231"/>
      <c r="B339" s="120" t="s">
        <v>972</v>
      </c>
      <c r="C339" s="293"/>
      <c r="D339" s="51" t="s">
        <v>34</v>
      </c>
      <c r="E339" s="210">
        <v>1</v>
      </c>
      <c r="F339" s="52"/>
      <c r="G339" s="115">
        <f>IF(E339="","",F339*E339)</f>
        <v>0</v>
      </c>
    </row>
    <row r="340" spans="1:7" ht="16.3">
      <c r="A340" s="283" t="s">
        <v>973</v>
      </c>
      <c r="B340" s="49" t="s">
        <v>974</v>
      </c>
      <c r="C340" s="291"/>
      <c r="D340" s="210" t="s">
        <v>46</v>
      </c>
      <c r="E340" s="210"/>
      <c r="F340" s="52"/>
      <c r="G340" s="115" t="str">
        <f>IF(E340="","",F340*E340)</f>
        <v/>
      </c>
    </row>
    <row r="341" spans="1:7" ht="40.75">
      <c r="A341" s="283"/>
      <c r="B341" s="297" t="s">
        <v>970</v>
      </c>
      <c r="C341" s="291"/>
      <c r="D341" s="210"/>
      <c r="E341" s="210"/>
      <c r="F341" s="52"/>
      <c r="G341" s="115" t="str">
        <f>IF(E341="","",F341*E341)</f>
        <v/>
      </c>
    </row>
    <row r="342" spans="1:7">
      <c r="A342" s="283"/>
      <c r="B342" s="54" t="s">
        <v>975</v>
      </c>
      <c r="C342" s="291"/>
      <c r="D342" s="210"/>
      <c r="E342" s="210"/>
      <c r="F342" s="52"/>
      <c r="G342" s="115"/>
    </row>
    <row r="343" spans="1:7">
      <c r="A343" s="231"/>
      <c r="B343" s="120" t="s">
        <v>976</v>
      </c>
      <c r="C343" s="293"/>
      <c r="D343" s="51" t="s">
        <v>34</v>
      </c>
      <c r="E343" s="210">
        <v>1</v>
      </c>
      <c r="F343" s="52"/>
      <c r="G343" s="115">
        <f t="shared" ref="G343:G370" si="9">IF(E343="","",F343*E343)</f>
        <v>0</v>
      </c>
    </row>
    <row r="344" spans="1:7" ht="16.3">
      <c r="A344" s="283" t="s">
        <v>977</v>
      </c>
      <c r="B344" s="49" t="s">
        <v>978</v>
      </c>
      <c r="C344" s="291"/>
      <c r="D344" s="210" t="s">
        <v>46</v>
      </c>
      <c r="E344" s="210"/>
      <c r="F344" s="52"/>
      <c r="G344" s="115" t="str">
        <f t="shared" si="9"/>
        <v/>
      </c>
    </row>
    <row r="345" spans="1:7" ht="40.75">
      <c r="A345" s="283"/>
      <c r="B345" s="297" t="s">
        <v>965</v>
      </c>
      <c r="C345" s="291"/>
      <c r="D345" s="210"/>
      <c r="E345" s="210"/>
      <c r="F345" s="52"/>
      <c r="G345" s="115" t="str">
        <f t="shared" si="9"/>
        <v/>
      </c>
    </row>
    <row r="346" spans="1:7">
      <c r="A346" s="283"/>
      <c r="B346" s="54" t="s">
        <v>971</v>
      </c>
      <c r="C346" s="291"/>
      <c r="D346" s="210"/>
      <c r="E346" s="210"/>
      <c r="F346" s="52"/>
      <c r="G346" s="115"/>
    </row>
    <row r="347" spans="1:7">
      <c r="A347" s="231"/>
      <c r="B347" s="120" t="s">
        <v>979</v>
      </c>
      <c r="C347" s="293"/>
      <c r="D347" s="51" t="s">
        <v>34</v>
      </c>
      <c r="E347" s="210">
        <v>1</v>
      </c>
      <c r="F347" s="52"/>
      <c r="G347" s="115">
        <f>IF(E347="","",F347*E347)</f>
        <v>0</v>
      </c>
    </row>
    <row r="348" spans="1:7" ht="16.3">
      <c r="A348" s="290" t="s">
        <v>980</v>
      </c>
      <c r="B348" s="49" t="s">
        <v>981</v>
      </c>
      <c r="C348" s="293"/>
      <c r="D348" s="51"/>
      <c r="E348" s="210"/>
      <c r="F348" s="52"/>
      <c r="G348" s="115"/>
    </row>
    <row r="349" spans="1:7" ht="52.5" customHeight="1">
      <c r="A349" s="231"/>
      <c r="B349" s="120" t="s">
        <v>982</v>
      </c>
      <c r="C349" s="293"/>
      <c r="D349" s="51"/>
      <c r="E349" s="210"/>
      <c r="F349" s="52"/>
      <c r="G349" s="115"/>
    </row>
    <row r="350" spans="1:7">
      <c r="A350" s="231"/>
      <c r="B350" s="54" t="s">
        <v>983</v>
      </c>
      <c r="C350" s="293"/>
      <c r="D350" s="51"/>
      <c r="E350" s="210"/>
      <c r="F350" s="52"/>
      <c r="G350" s="115"/>
    </row>
    <row r="351" spans="1:7">
      <c r="A351" s="231"/>
      <c r="B351" s="120" t="s">
        <v>984</v>
      </c>
      <c r="C351" s="293"/>
      <c r="D351" s="51" t="s">
        <v>34</v>
      </c>
      <c r="E351" s="210">
        <v>1</v>
      </c>
      <c r="F351" s="52"/>
      <c r="G351" s="115">
        <f>IF(E351="","",F351*E351)</f>
        <v>0</v>
      </c>
    </row>
    <row r="352" spans="1:7">
      <c r="A352" s="231"/>
      <c r="B352" s="120" t="s">
        <v>985</v>
      </c>
      <c r="C352" s="293"/>
      <c r="D352" s="51" t="s">
        <v>34</v>
      </c>
      <c r="E352" s="210">
        <v>1</v>
      </c>
      <c r="F352" s="52"/>
      <c r="G352" s="115">
        <f>IF(E352="","",F352*E352)</f>
        <v>0</v>
      </c>
    </row>
    <row r="353" spans="1:7" ht="16.3">
      <c r="A353" s="290" t="s">
        <v>986</v>
      </c>
      <c r="B353" s="49" t="s">
        <v>260</v>
      </c>
      <c r="C353" s="293"/>
      <c r="D353" s="51"/>
      <c r="E353" s="210"/>
      <c r="F353" s="52"/>
      <c r="G353" s="115" t="str">
        <f t="shared" si="9"/>
        <v/>
      </c>
    </row>
    <row r="354" spans="1:7" ht="122.3">
      <c r="A354" s="231"/>
      <c r="B354" s="120" t="s">
        <v>987</v>
      </c>
      <c r="C354" s="293"/>
      <c r="D354" s="51"/>
      <c r="E354" s="210"/>
      <c r="F354" s="52"/>
      <c r="G354" s="115" t="str">
        <f t="shared" si="9"/>
        <v/>
      </c>
    </row>
    <row r="355" spans="1:7">
      <c r="A355" s="231"/>
      <c r="B355" s="54" t="s">
        <v>988</v>
      </c>
      <c r="C355" s="293"/>
      <c r="D355" s="51"/>
      <c r="E355" s="210"/>
      <c r="F355" s="52"/>
      <c r="G355" s="115" t="str">
        <f t="shared" si="9"/>
        <v/>
      </c>
    </row>
    <row r="356" spans="1:7">
      <c r="A356" s="231"/>
      <c r="B356" s="120" t="s">
        <v>989</v>
      </c>
      <c r="C356" s="293"/>
      <c r="D356" s="51" t="s">
        <v>34</v>
      </c>
      <c r="E356" s="210">
        <v>1</v>
      </c>
      <c r="F356" s="52"/>
      <c r="G356" s="115">
        <f t="shared" si="9"/>
        <v>0</v>
      </c>
    </row>
    <row r="357" spans="1:7">
      <c r="A357" s="231"/>
      <c r="B357" s="120" t="s">
        <v>990</v>
      </c>
      <c r="C357" s="293"/>
      <c r="D357" s="51" t="s">
        <v>34</v>
      </c>
      <c r="E357" s="210">
        <v>1</v>
      </c>
      <c r="F357" s="52"/>
      <c r="G357" s="115">
        <f t="shared" si="9"/>
        <v>0</v>
      </c>
    </row>
    <row r="358" spans="1:7">
      <c r="A358" s="231"/>
      <c r="B358" s="120" t="s">
        <v>991</v>
      </c>
      <c r="C358" s="293"/>
      <c r="D358" s="51" t="s">
        <v>34</v>
      </c>
      <c r="E358" s="210">
        <v>4</v>
      </c>
      <c r="F358" s="52"/>
      <c r="G358" s="115">
        <f t="shared" si="9"/>
        <v>0</v>
      </c>
    </row>
    <row r="359" spans="1:7">
      <c r="A359" s="231"/>
      <c r="B359" s="120" t="s">
        <v>992</v>
      </c>
      <c r="C359" s="293"/>
      <c r="D359" s="51" t="s">
        <v>34</v>
      </c>
      <c r="E359" s="210">
        <v>1</v>
      </c>
      <c r="F359" s="52"/>
      <c r="G359" s="115">
        <f t="shared" si="9"/>
        <v>0</v>
      </c>
    </row>
    <row r="360" spans="1:7">
      <c r="A360" s="231"/>
      <c r="B360" s="120" t="s">
        <v>993</v>
      </c>
      <c r="C360" s="293"/>
      <c r="D360" s="51" t="s">
        <v>34</v>
      </c>
      <c r="E360" s="210">
        <v>1</v>
      </c>
      <c r="F360" s="52"/>
      <c r="G360" s="115">
        <f t="shared" si="9"/>
        <v>0</v>
      </c>
    </row>
    <row r="361" spans="1:7">
      <c r="A361" s="231"/>
      <c r="B361" s="120" t="s">
        <v>994</v>
      </c>
      <c r="C361" s="293"/>
      <c r="D361" s="51" t="s">
        <v>34</v>
      </c>
      <c r="E361" s="210">
        <v>1</v>
      </c>
      <c r="F361" s="52"/>
      <c r="G361" s="115">
        <f t="shared" si="9"/>
        <v>0</v>
      </c>
    </row>
    <row r="362" spans="1:7">
      <c r="A362" s="231"/>
      <c r="B362" s="120" t="s">
        <v>995</v>
      </c>
      <c r="C362" s="293"/>
      <c r="D362" s="51" t="s">
        <v>34</v>
      </c>
      <c r="E362" s="210">
        <v>1</v>
      </c>
      <c r="F362" s="52"/>
      <c r="G362" s="115">
        <f t="shared" si="9"/>
        <v>0</v>
      </c>
    </row>
    <row r="363" spans="1:7">
      <c r="A363" s="231"/>
      <c r="B363" s="120" t="s">
        <v>996</v>
      </c>
      <c r="C363" s="293"/>
      <c r="D363" s="51" t="s">
        <v>34</v>
      </c>
      <c r="E363" s="210">
        <v>12</v>
      </c>
      <c r="F363" s="52"/>
      <c r="G363" s="115">
        <f t="shared" si="9"/>
        <v>0</v>
      </c>
    </row>
    <row r="364" spans="1:7" ht="16.3">
      <c r="A364" s="188" t="s">
        <v>997</v>
      </c>
      <c r="B364" s="298" t="s">
        <v>998</v>
      </c>
      <c r="C364" s="299"/>
      <c r="D364" s="210" t="s">
        <v>46</v>
      </c>
      <c r="E364" s="280"/>
      <c r="F364" s="208"/>
      <c r="G364" s="194" t="str">
        <f t="shared" si="9"/>
        <v/>
      </c>
    </row>
    <row r="365" spans="1:7" ht="27.2">
      <c r="A365" s="283"/>
      <c r="B365" s="212" t="s">
        <v>999</v>
      </c>
      <c r="C365" s="299"/>
      <c r="D365" s="210" t="s">
        <v>46</v>
      </c>
      <c r="E365" s="280"/>
      <c r="F365" s="208"/>
      <c r="G365" s="194" t="str">
        <f t="shared" si="9"/>
        <v/>
      </c>
    </row>
    <row r="366" spans="1:7">
      <c r="A366" s="283"/>
      <c r="B366" s="120" t="s">
        <v>1000</v>
      </c>
      <c r="C366" s="225"/>
      <c r="D366" s="71" t="s">
        <v>308</v>
      </c>
      <c r="E366" s="300">
        <v>2</v>
      </c>
      <c r="F366" s="208"/>
      <c r="G366" s="194">
        <f t="shared" si="9"/>
        <v>0</v>
      </c>
    </row>
    <row r="367" spans="1:7">
      <c r="A367" s="283"/>
      <c r="B367" s="120" t="s">
        <v>1001</v>
      </c>
      <c r="C367" s="225"/>
      <c r="D367" s="71" t="s">
        <v>308</v>
      </c>
      <c r="E367" s="300">
        <v>18</v>
      </c>
      <c r="F367" s="208"/>
      <c r="G367" s="194">
        <f t="shared" si="9"/>
        <v>0</v>
      </c>
    </row>
    <row r="368" spans="1:7">
      <c r="A368" s="283"/>
      <c r="B368" s="120" t="s">
        <v>309</v>
      </c>
      <c r="C368" s="225"/>
      <c r="D368" s="71" t="s">
        <v>308</v>
      </c>
      <c r="E368" s="300">
        <v>20</v>
      </c>
      <c r="F368" s="208"/>
      <c r="G368" s="194">
        <f t="shared" si="9"/>
        <v>0</v>
      </c>
    </row>
    <row r="369" spans="1:7">
      <c r="A369" s="283"/>
      <c r="B369" s="120" t="s">
        <v>310</v>
      </c>
      <c r="C369" s="225"/>
      <c r="D369" s="71" t="s">
        <v>308</v>
      </c>
      <c r="E369" s="300">
        <v>2</v>
      </c>
      <c r="F369" s="208"/>
      <c r="G369" s="194">
        <f t="shared" si="9"/>
        <v>0</v>
      </c>
    </row>
    <row r="370" spans="1:7">
      <c r="A370" s="283"/>
      <c r="B370" s="120" t="s">
        <v>1002</v>
      </c>
      <c r="C370" s="225"/>
      <c r="D370" s="71" t="s">
        <v>308</v>
      </c>
      <c r="E370" s="300">
        <v>2</v>
      </c>
      <c r="F370" s="208"/>
      <c r="G370" s="194">
        <f t="shared" si="9"/>
        <v>0</v>
      </c>
    </row>
    <row r="371" spans="1:7" ht="16.3">
      <c r="A371" s="188" t="s">
        <v>1003</v>
      </c>
      <c r="B371" s="298" t="s">
        <v>1004</v>
      </c>
      <c r="C371" s="225"/>
      <c r="D371" s="71"/>
      <c r="E371" s="300"/>
      <c r="F371" s="208"/>
    </row>
    <row r="372" spans="1:7" ht="27.2">
      <c r="A372" s="283"/>
      <c r="B372" s="212" t="s">
        <v>1005</v>
      </c>
      <c r="C372" s="225"/>
      <c r="D372" s="71"/>
      <c r="E372" s="300"/>
      <c r="F372" s="208"/>
    </row>
    <row r="373" spans="1:7" ht="16.3">
      <c r="A373" s="261"/>
      <c r="B373" s="301" t="s">
        <v>307</v>
      </c>
      <c r="C373" s="302"/>
      <c r="D373" s="51" t="s">
        <v>308</v>
      </c>
      <c r="E373" s="303">
        <v>12</v>
      </c>
      <c r="F373" s="208"/>
      <c r="G373" s="194">
        <f>IF(E373="","",F373*E373)</f>
        <v>0</v>
      </c>
    </row>
    <row r="374" spans="1:7" ht="16.3">
      <c r="A374" s="188" t="s">
        <v>1006</v>
      </c>
      <c r="B374" s="49" t="s">
        <v>1007</v>
      </c>
      <c r="C374" s="225"/>
      <c r="D374" s="51"/>
      <c r="E374" s="303"/>
      <c r="F374" s="208"/>
      <c r="G374" s="194" t="str">
        <f>IF(E374="","",F374*E374)</f>
        <v/>
      </c>
    </row>
    <row r="375" spans="1:7" ht="27.2">
      <c r="A375" s="283"/>
      <c r="B375" s="120" t="s">
        <v>1008</v>
      </c>
      <c r="C375" s="225"/>
      <c r="D375" s="51"/>
      <c r="E375" s="303"/>
      <c r="F375" s="208"/>
    </row>
    <row r="376" spans="1:7">
      <c r="A376" s="283"/>
      <c r="B376" s="120" t="s">
        <v>307</v>
      </c>
      <c r="C376" s="225"/>
      <c r="D376" s="51" t="s">
        <v>308</v>
      </c>
      <c r="E376" s="303">
        <v>1</v>
      </c>
      <c r="F376" s="208"/>
      <c r="G376" s="194">
        <f>IF(E376="","",F376*E376)</f>
        <v>0</v>
      </c>
    </row>
    <row r="377" spans="1:7" ht="16.3">
      <c r="A377" s="188" t="s">
        <v>1009</v>
      </c>
      <c r="B377" s="49" t="s">
        <v>1010</v>
      </c>
      <c r="C377" s="225"/>
      <c r="D377" s="51"/>
      <c r="E377" s="303"/>
      <c r="F377" s="208"/>
    </row>
    <row r="378" spans="1:7" ht="27.2">
      <c r="B378" s="212" t="s">
        <v>1011</v>
      </c>
      <c r="C378" s="225"/>
      <c r="D378" s="51"/>
      <c r="E378" s="303"/>
      <c r="F378" s="208"/>
    </row>
    <row r="379" spans="1:7">
      <c r="B379" s="120" t="s">
        <v>1000</v>
      </c>
      <c r="C379" s="225"/>
      <c r="D379" s="51" t="s">
        <v>308</v>
      </c>
      <c r="E379" s="303">
        <v>1</v>
      </c>
      <c r="F379" s="208"/>
      <c r="G379" s="194">
        <f>IF(E379="","",F379*E379)</f>
        <v>0</v>
      </c>
    </row>
    <row r="380" spans="1:7">
      <c r="A380" s="283"/>
      <c r="B380" s="120" t="s">
        <v>1001</v>
      </c>
      <c r="C380" s="225"/>
      <c r="D380" s="51" t="s">
        <v>308</v>
      </c>
      <c r="E380" s="303">
        <v>9</v>
      </c>
      <c r="F380" s="208"/>
      <c r="G380" s="194">
        <f>IF(E380="","",F380*E380)</f>
        <v>0</v>
      </c>
    </row>
    <row r="381" spans="1:7">
      <c r="A381" s="283"/>
      <c r="B381" s="120" t="s">
        <v>309</v>
      </c>
      <c r="C381" s="225"/>
      <c r="D381" s="51" t="s">
        <v>308</v>
      </c>
      <c r="E381" s="303">
        <v>1</v>
      </c>
      <c r="F381" s="208"/>
      <c r="G381" s="194">
        <f>IF(E381="","",F381*E381)</f>
        <v>0</v>
      </c>
    </row>
    <row r="382" spans="1:7" ht="16.3">
      <c r="A382" s="283" t="s">
        <v>1012</v>
      </c>
      <c r="B382" s="49" t="s">
        <v>315</v>
      </c>
      <c r="C382" s="291"/>
      <c r="D382" s="210" t="s">
        <v>46</v>
      </c>
      <c r="E382" s="280"/>
      <c r="F382" s="286"/>
      <c r="G382" s="115" t="str">
        <f>IF(E382="","",F382*E382)</f>
        <v/>
      </c>
    </row>
    <row r="383" spans="1:7" ht="27.2">
      <c r="A383" s="287"/>
      <c r="B383" s="120" t="s">
        <v>1013</v>
      </c>
      <c r="C383" s="291"/>
      <c r="D383" s="210"/>
      <c r="E383" s="280"/>
      <c r="F383" s="286"/>
      <c r="G383" s="115" t="str">
        <f>IF(E383="","",F383*E383)</f>
        <v/>
      </c>
    </row>
    <row r="384" spans="1:7">
      <c r="A384" s="287"/>
      <c r="B384" s="120" t="s">
        <v>1000</v>
      </c>
      <c r="C384" s="291"/>
      <c r="D384" s="210" t="s">
        <v>34</v>
      </c>
      <c r="E384" s="280">
        <v>1</v>
      </c>
      <c r="F384" s="286"/>
      <c r="G384" s="115">
        <f t="shared" ref="G384:G391" si="10">IF(E384="","",F384*E384)</f>
        <v>0</v>
      </c>
    </row>
    <row r="385" spans="1:7">
      <c r="A385" s="287"/>
      <c r="B385" s="120" t="s">
        <v>1001</v>
      </c>
      <c r="C385" s="291"/>
      <c r="D385" s="210" t="s">
        <v>34</v>
      </c>
      <c r="E385" s="280">
        <v>5</v>
      </c>
      <c r="F385" s="286"/>
      <c r="G385" s="115">
        <f t="shared" si="10"/>
        <v>0</v>
      </c>
    </row>
    <row r="386" spans="1:7">
      <c r="A386" s="287"/>
      <c r="B386" s="120" t="s">
        <v>309</v>
      </c>
      <c r="C386" s="291"/>
      <c r="D386" s="210" t="s">
        <v>34</v>
      </c>
      <c r="E386" s="280">
        <v>1</v>
      </c>
      <c r="F386" s="286"/>
      <c r="G386" s="115">
        <f t="shared" si="10"/>
        <v>0</v>
      </c>
    </row>
    <row r="387" spans="1:7" ht="16.3">
      <c r="A387" s="283" t="s">
        <v>1014</v>
      </c>
      <c r="B387" s="49" t="s">
        <v>1015</v>
      </c>
      <c r="C387" s="291"/>
      <c r="D387" s="210" t="s">
        <v>46</v>
      </c>
      <c r="E387" s="280"/>
      <c r="F387" s="286"/>
      <c r="G387" s="115" t="str">
        <f t="shared" si="10"/>
        <v/>
      </c>
    </row>
    <row r="388" spans="1:7" ht="27.2">
      <c r="A388" s="287"/>
      <c r="B388" s="120" t="s">
        <v>1016</v>
      </c>
      <c r="C388" s="291"/>
      <c r="D388" s="210"/>
      <c r="E388" s="280"/>
      <c r="F388" s="286"/>
      <c r="G388" s="115" t="str">
        <f t="shared" si="10"/>
        <v/>
      </c>
    </row>
    <row r="389" spans="1:7">
      <c r="A389" s="287"/>
      <c r="B389" s="120" t="s">
        <v>307</v>
      </c>
      <c r="C389" s="291"/>
      <c r="D389" s="210" t="s">
        <v>34</v>
      </c>
      <c r="E389" s="280">
        <v>1</v>
      </c>
      <c r="F389" s="286"/>
      <c r="G389" s="115">
        <f t="shared" si="10"/>
        <v>0</v>
      </c>
    </row>
    <row r="390" spans="1:7" ht="16.3">
      <c r="A390" s="283" t="s">
        <v>1017</v>
      </c>
      <c r="B390" s="49" t="s">
        <v>1018</v>
      </c>
      <c r="C390" s="291"/>
      <c r="D390" s="210" t="s">
        <v>46</v>
      </c>
      <c r="E390" s="280"/>
      <c r="F390" s="286"/>
      <c r="G390" s="115" t="str">
        <f t="shared" si="10"/>
        <v/>
      </c>
    </row>
    <row r="391" spans="1:7" ht="40.75">
      <c r="A391" s="287"/>
      <c r="B391" s="120" t="s">
        <v>1019</v>
      </c>
      <c r="C391" s="291"/>
      <c r="D391" s="210"/>
      <c r="E391" s="280"/>
      <c r="F391" s="286"/>
      <c r="G391" s="115" t="str">
        <f t="shared" si="10"/>
        <v/>
      </c>
    </row>
    <row r="392" spans="1:7">
      <c r="A392" s="287"/>
      <c r="B392" s="120" t="s">
        <v>1001</v>
      </c>
      <c r="C392" s="291"/>
      <c r="D392" s="210" t="s">
        <v>34</v>
      </c>
      <c r="E392" s="280">
        <v>14</v>
      </c>
      <c r="F392" s="286"/>
      <c r="G392" s="115">
        <f t="shared" ref="G392:G398" si="11">IF(E392="","",F392*E392)</f>
        <v>0</v>
      </c>
    </row>
    <row r="393" spans="1:7" ht="16.3">
      <c r="A393" s="188" t="s">
        <v>1020</v>
      </c>
      <c r="B393" s="49" t="s">
        <v>1021</v>
      </c>
      <c r="C393" s="299"/>
      <c r="D393" s="210"/>
      <c r="E393" s="280"/>
      <c r="F393" s="208"/>
      <c r="G393" s="194" t="str">
        <f t="shared" si="11"/>
        <v/>
      </c>
    </row>
    <row r="394" spans="1:7" ht="27.2">
      <c r="A394" s="283"/>
      <c r="B394" s="120" t="s">
        <v>1022</v>
      </c>
      <c r="C394" s="299"/>
      <c r="D394" s="210" t="s">
        <v>46</v>
      </c>
      <c r="E394" s="280"/>
      <c r="F394" s="208"/>
      <c r="G394" s="194" t="str">
        <f t="shared" si="11"/>
        <v/>
      </c>
    </row>
    <row r="395" spans="1:7">
      <c r="A395" s="283"/>
      <c r="B395" s="120" t="s">
        <v>1002</v>
      </c>
      <c r="C395" s="225"/>
      <c r="D395" s="51" t="s">
        <v>308</v>
      </c>
      <c r="E395" s="303">
        <v>5</v>
      </c>
      <c r="F395" s="208"/>
      <c r="G395" s="194">
        <f t="shared" si="11"/>
        <v>0</v>
      </c>
    </row>
    <row r="396" spans="1:7">
      <c r="A396" s="283"/>
      <c r="B396" s="120" t="s">
        <v>280</v>
      </c>
      <c r="C396" s="225"/>
      <c r="D396" s="51" t="s">
        <v>308</v>
      </c>
      <c r="E396" s="303">
        <v>13</v>
      </c>
      <c r="F396" s="208"/>
      <c r="G396" s="194">
        <f t="shared" si="11"/>
        <v>0</v>
      </c>
    </row>
    <row r="397" spans="1:7" ht="16.3">
      <c r="A397" s="188" t="s">
        <v>1023</v>
      </c>
      <c r="B397" s="49" t="s">
        <v>1024</v>
      </c>
      <c r="C397" s="299"/>
      <c r="D397" s="71"/>
      <c r="E397" s="300"/>
      <c r="F397" s="208"/>
      <c r="G397" s="194" t="str">
        <f t="shared" si="11"/>
        <v/>
      </c>
    </row>
    <row r="398" spans="1:7" ht="54.35">
      <c r="A398" s="283"/>
      <c r="B398" s="120" t="s">
        <v>1025</v>
      </c>
      <c r="C398" s="299"/>
      <c r="D398" s="210" t="s">
        <v>34</v>
      </c>
      <c r="E398" s="280">
        <v>4</v>
      </c>
      <c r="F398" s="208"/>
      <c r="G398" s="194">
        <f t="shared" si="11"/>
        <v>0</v>
      </c>
    </row>
    <row r="399" spans="1:7" ht="16.3">
      <c r="A399" s="48" t="s">
        <v>1026</v>
      </c>
      <c r="B399" s="304" t="s">
        <v>1027</v>
      </c>
      <c r="C399" s="305"/>
      <c r="D399" s="306" t="s">
        <v>46</v>
      </c>
      <c r="E399" s="307"/>
      <c r="F399" s="308"/>
      <c r="G399" s="309" t="str">
        <f>IF(E399="","",E399*F399)</f>
        <v/>
      </c>
    </row>
    <row r="400" spans="1:7" ht="27.2">
      <c r="A400" s="310"/>
      <c r="B400" s="110" t="s">
        <v>1028</v>
      </c>
      <c r="C400" s="305"/>
      <c r="D400" s="306" t="s">
        <v>46</v>
      </c>
      <c r="E400" s="307"/>
      <c r="F400" s="308"/>
      <c r="G400" s="309" t="str">
        <f>IF(E400="","",E400*F400)</f>
        <v/>
      </c>
    </row>
    <row r="401" spans="1:7">
      <c r="A401" s="310"/>
      <c r="B401" s="107" t="s">
        <v>1029</v>
      </c>
      <c r="C401" s="305"/>
      <c r="D401" s="306"/>
      <c r="E401" s="307"/>
      <c r="F401" s="308"/>
      <c r="G401" s="309" t="str">
        <f>IF(E401="","",E401*F401)</f>
        <v/>
      </c>
    </row>
    <row r="402" spans="1:7">
      <c r="A402" s="310"/>
      <c r="B402" s="110" t="s">
        <v>1002</v>
      </c>
      <c r="C402" s="112"/>
      <c r="D402" s="306" t="s">
        <v>34</v>
      </c>
      <c r="E402" s="307">
        <v>5</v>
      </c>
      <c r="F402" s="308"/>
      <c r="G402" s="309">
        <f>IF(E402="","",E402*F402)</f>
        <v>0</v>
      </c>
    </row>
    <row r="403" spans="1:7">
      <c r="A403" s="310"/>
      <c r="B403" s="110" t="s">
        <v>280</v>
      </c>
      <c r="C403" s="112"/>
      <c r="D403" s="306" t="s">
        <v>34</v>
      </c>
      <c r="E403" s="307">
        <v>38</v>
      </c>
      <c r="F403" s="308"/>
      <c r="G403" s="309">
        <f>IF(E403="","",E403*F403)</f>
        <v>0</v>
      </c>
    </row>
    <row r="404" spans="1:7" ht="16.3">
      <c r="A404" s="188" t="s">
        <v>1030</v>
      </c>
      <c r="B404" s="49" t="s">
        <v>322</v>
      </c>
      <c r="C404" s="299"/>
      <c r="D404" s="210" t="s">
        <v>46</v>
      </c>
      <c r="E404" s="280"/>
      <c r="F404" s="208"/>
      <c r="G404" s="194" t="str">
        <f>IF(E404="","",F404*E404)</f>
        <v/>
      </c>
    </row>
    <row r="405" spans="1:7" ht="27.2">
      <c r="A405" s="283"/>
      <c r="B405" s="118" t="s">
        <v>1031</v>
      </c>
      <c r="C405" s="299"/>
      <c r="D405" s="210" t="s">
        <v>34</v>
      </c>
      <c r="E405" s="280">
        <v>37</v>
      </c>
      <c r="F405" s="208"/>
      <c r="G405" s="194">
        <f>IF(E405="","",F405*E405)</f>
        <v>0</v>
      </c>
    </row>
    <row r="406" spans="1:7" ht="27.2">
      <c r="A406" s="283"/>
      <c r="B406" s="118" t="s">
        <v>1032</v>
      </c>
      <c r="C406" s="299"/>
      <c r="D406" s="210" t="s">
        <v>34</v>
      </c>
      <c r="E406" s="280">
        <v>2</v>
      </c>
      <c r="F406" s="208"/>
      <c r="G406" s="194">
        <f>IF(E406="","",F406*E406)</f>
        <v>0</v>
      </c>
    </row>
    <row r="407" spans="1:7" ht="16.3">
      <c r="A407" s="188" t="s">
        <v>1033</v>
      </c>
      <c r="B407" s="49" t="s">
        <v>325</v>
      </c>
      <c r="C407" s="299"/>
      <c r="D407" s="51"/>
      <c r="E407" s="303"/>
      <c r="F407" s="208"/>
      <c r="G407" s="194" t="str">
        <f>IF(E407="","",F407*E407)</f>
        <v/>
      </c>
    </row>
    <row r="408" spans="1:7" ht="27.2">
      <c r="A408" s="283"/>
      <c r="B408" s="118" t="s">
        <v>1034</v>
      </c>
      <c r="C408" s="299"/>
      <c r="D408" s="210" t="s">
        <v>34</v>
      </c>
      <c r="E408" s="280">
        <v>30</v>
      </c>
      <c r="F408" s="208"/>
      <c r="G408" s="194">
        <f>IF(E408="","",F408*E408)</f>
        <v>0</v>
      </c>
    </row>
    <row r="409" spans="1:7" ht="17.5" customHeight="1">
      <c r="A409" s="188" t="s">
        <v>1035</v>
      </c>
      <c r="B409" s="49" t="s">
        <v>1036</v>
      </c>
      <c r="C409" s="299"/>
      <c r="D409" s="210" t="s">
        <v>46</v>
      </c>
      <c r="E409" s="71"/>
      <c r="F409" s="311"/>
      <c r="G409" s="24"/>
    </row>
    <row r="410" spans="1:7" ht="95.1">
      <c r="B410" s="120" t="s">
        <v>1037</v>
      </c>
      <c r="C410" s="299"/>
      <c r="D410" s="210" t="s">
        <v>46</v>
      </c>
      <c r="E410" s="71"/>
      <c r="F410" s="311"/>
      <c r="G410" s="24"/>
    </row>
    <row r="411" spans="1:7">
      <c r="B411" s="120" t="s">
        <v>1002</v>
      </c>
      <c r="C411" s="225"/>
      <c r="D411" s="51" t="s">
        <v>39</v>
      </c>
      <c r="E411" s="312">
        <v>20</v>
      </c>
      <c r="F411" s="313"/>
      <c r="G411" s="24">
        <f t="shared" ref="G411:G417" si="12">IF(D411="","",E411*F411)</f>
        <v>0</v>
      </c>
    </row>
    <row r="412" spans="1:7">
      <c r="B412" s="120" t="s">
        <v>310</v>
      </c>
      <c r="C412" s="225"/>
      <c r="D412" s="51" t="s">
        <v>39</v>
      </c>
      <c r="E412" s="312">
        <v>10</v>
      </c>
      <c r="F412" s="313"/>
      <c r="G412" s="24">
        <f t="shared" si="12"/>
        <v>0</v>
      </c>
    </row>
    <row r="413" spans="1:7">
      <c r="B413" s="120" t="s">
        <v>309</v>
      </c>
      <c r="C413" s="225"/>
      <c r="D413" s="51" t="s">
        <v>39</v>
      </c>
      <c r="E413" s="312">
        <v>110</v>
      </c>
      <c r="F413" s="313"/>
      <c r="G413" s="24">
        <f t="shared" si="12"/>
        <v>0</v>
      </c>
    </row>
    <row r="414" spans="1:7">
      <c r="B414" s="120" t="s">
        <v>1001</v>
      </c>
      <c r="C414" s="225"/>
      <c r="D414" s="51" t="s">
        <v>39</v>
      </c>
      <c r="E414" s="312">
        <v>120</v>
      </c>
      <c r="F414" s="313"/>
      <c r="G414" s="24">
        <f t="shared" si="12"/>
        <v>0</v>
      </c>
    </row>
    <row r="415" spans="1:7">
      <c r="B415" s="120" t="s">
        <v>1000</v>
      </c>
      <c r="C415" s="4"/>
      <c r="D415" s="5" t="s">
        <v>39</v>
      </c>
      <c r="E415" s="314">
        <v>38</v>
      </c>
      <c r="F415" s="315"/>
      <c r="G415" s="24">
        <f t="shared" si="12"/>
        <v>0</v>
      </c>
    </row>
    <row r="416" spans="1:7">
      <c r="B416" s="120" t="s">
        <v>307</v>
      </c>
      <c r="C416" s="4"/>
      <c r="D416" s="5" t="s">
        <v>39</v>
      </c>
      <c r="E416" s="314">
        <v>30</v>
      </c>
      <c r="F416" s="315"/>
      <c r="G416" s="24">
        <f t="shared" si="12"/>
        <v>0</v>
      </c>
    </row>
    <row r="417" spans="1:7" ht="16.3">
      <c r="A417" s="188" t="s">
        <v>1038</v>
      </c>
      <c r="B417" s="294" t="s">
        <v>1039</v>
      </c>
      <c r="C417" s="316"/>
      <c r="D417" s="317"/>
      <c r="E417" s="314"/>
      <c r="F417" s="318"/>
      <c r="G417" s="24" t="str">
        <f t="shared" si="12"/>
        <v/>
      </c>
    </row>
    <row r="418" spans="1:7" ht="54.35">
      <c r="A418" s="319"/>
      <c r="B418" s="212" t="s">
        <v>1040</v>
      </c>
      <c r="C418" s="316"/>
      <c r="D418" s="317" t="s">
        <v>46</v>
      </c>
      <c r="E418" s="314"/>
      <c r="F418" s="318"/>
      <c r="G418" s="24"/>
    </row>
    <row r="419" spans="1:7" ht="16.3">
      <c r="A419" s="319"/>
      <c r="B419" s="207" t="s">
        <v>1041</v>
      </c>
      <c r="C419" s="320"/>
      <c r="D419" s="317"/>
      <c r="E419" s="314"/>
      <c r="F419" s="318"/>
      <c r="G419" s="24" t="str">
        <f t="shared" ref="G419:G425" si="13">IF(D419="","",E419*F419)</f>
        <v/>
      </c>
    </row>
    <row r="420" spans="1:7">
      <c r="A420" s="319"/>
      <c r="B420" s="212" t="s">
        <v>1042</v>
      </c>
      <c r="C420" s="321"/>
      <c r="D420" s="59" t="s">
        <v>39</v>
      </c>
      <c r="E420" s="312">
        <v>20</v>
      </c>
      <c r="F420" s="313"/>
      <c r="G420" s="24">
        <f t="shared" si="13"/>
        <v>0</v>
      </c>
    </row>
    <row r="421" spans="1:7">
      <c r="A421" s="319"/>
      <c r="B421" s="212" t="s">
        <v>1043</v>
      </c>
      <c r="C421" s="321"/>
      <c r="D421" s="59" t="s">
        <v>39</v>
      </c>
      <c r="E421" s="312">
        <v>10</v>
      </c>
      <c r="F421" s="313"/>
      <c r="G421" s="24">
        <f t="shared" si="13"/>
        <v>0</v>
      </c>
    </row>
    <row r="422" spans="1:7">
      <c r="A422" s="319"/>
      <c r="B422" s="212" t="s">
        <v>1044</v>
      </c>
      <c r="C422" s="321"/>
      <c r="D422" s="59" t="s">
        <v>39</v>
      </c>
      <c r="E422" s="312">
        <v>110</v>
      </c>
      <c r="F422" s="313"/>
      <c r="G422" s="24">
        <f t="shared" si="13"/>
        <v>0</v>
      </c>
    </row>
    <row r="423" spans="1:7">
      <c r="A423" s="319"/>
      <c r="B423" s="212" t="s">
        <v>1045</v>
      </c>
      <c r="C423" s="321"/>
      <c r="D423" s="59" t="s">
        <v>39</v>
      </c>
      <c r="E423" s="312">
        <v>120</v>
      </c>
      <c r="F423" s="313"/>
      <c r="G423" s="24">
        <f t="shared" si="13"/>
        <v>0</v>
      </c>
    </row>
    <row r="424" spans="1:7">
      <c r="A424" s="319"/>
      <c r="B424" s="212" t="s">
        <v>1046</v>
      </c>
      <c r="C424" s="321"/>
      <c r="D424" s="59" t="s">
        <v>39</v>
      </c>
      <c r="E424" s="314">
        <v>38</v>
      </c>
      <c r="F424" s="313"/>
      <c r="G424" s="24">
        <f t="shared" si="13"/>
        <v>0</v>
      </c>
    </row>
    <row r="425" spans="1:7">
      <c r="A425" s="319"/>
      <c r="B425" s="212" t="s">
        <v>1047</v>
      </c>
      <c r="C425" s="321"/>
      <c r="D425" s="59" t="s">
        <v>39</v>
      </c>
      <c r="E425" s="314">
        <v>30</v>
      </c>
      <c r="F425" s="313"/>
      <c r="G425" s="24">
        <f t="shared" si="13"/>
        <v>0</v>
      </c>
    </row>
    <row r="426" spans="1:7" ht="16.3">
      <c r="A426" s="188" t="s">
        <v>1048</v>
      </c>
      <c r="B426" s="277" t="s">
        <v>1049</v>
      </c>
      <c r="C426" s="322"/>
      <c r="D426" s="323"/>
      <c r="E426" s="285"/>
      <c r="F426" s="324"/>
      <c r="G426" s="24" t="str">
        <f t="shared" ref="G426:G437" si="14">IF(E426="","",F426*E426)</f>
        <v/>
      </c>
    </row>
    <row r="427" spans="1:7" ht="81.55">
      <c r="B427" s="27" t="s">
        <v>1050</v>
      </c>
      <c r="C427" s="44"/>
      <c r="D427" s="71"/>
      <c r="E427" s="210"/>
      <c r="F427" s="208"/>
      <c r="G427" s="24" t="str">
        <f t="shared" si="14"/>
        <v/>
      </c>
    </row>
    <row r="428" spans="1:7">
      <c r="B428" s="27" t="s">
        <v>366</v>
      </c>
      <c r="C428" s="44"/>
      <c r="D428" s="71" t="s">
        <v>39</v>
      </c>
      <c r="E428" s="210">
        <v>50</v>
      </c>
      <c r="F428" s="208"/>
      <c r="G428" s="24">
        <f t="shared" si="14"/>
        <v>0</v>
      </c>
    </row>
    <row r="429" spans="1:7">
      <c r="B429" s="27" t="s">
        <v>1051</v>
      </c>
      <c r="C429" s="44"/>
      <c r="D429" s="71" t="s">
        <v>39</v>
      </c>
      <c r="E429" s="210">
        <v>84</v>
      </c>
      <c r="F429" s="208"/>
      <c r="G429" s="24">
        <f t="shared" si="14"/>
        <v>0</v>
      </c>
    </row>
    <row r="430" spans="1:7">
      <c r="B430" s="27" t="s">
        <v>1052</v>
      </c>
      <c r="C430" s="44"/>
      <c r="D430" s="71" t="s">
        <v>39</v>
      </c>
      <c r="E430" s="210">
        <v>48</v>
      </c>
      <c r="F430" s="208"/>
      <c r="G430" s="24">
        <f t="shared" si="14"/>
        <v>0</v>
      </c>
    </row>
    <row r="431" spans="1:7" ht="16.3">
      <c r="A431" s="188" t="s">
        <v>1053</v>
      </c>
      <c r="B431" s="325" t="s">
        <v>1054</v>
      </c>
      <c r="C431" s="326"/>
      <c r="D431" s="327" t="s">
        <v>46</v>
      </c>
      <c r="E431" s="327"/>
      <c r="F431" s="328"/>
      <c r="G431" s="329" t="str">
        <f t="shared" si="14"/>
        <v/>
      </c>
    </row>
    <row r="432" spans="1:7" ht="67.95">
      <c r="B432" s="330" t="s">
        <v>1055</v>
      </c>
      <c r="C432" s="326"/>
      <c r="D432" s="327" t="s">
        <v>46</v>
      </c>
      <c r="E432" s="327"/>
      <c r="F432" s="328"/>
      <c r="G432" s="329" t="str">
        <f t="shared" si="14"/>
        <v/>
      </c>
    </row>
    <row r="433" spans="1:7" ht="16.3">
      <c r="B433" s="331" t="s">
        <v>1056</v>
      </c>
      <c r="C433" s="326"/>
      <c r="D433" s="327"/>
      <c r="E433" s="327"/>
      <c r="F433" s="328"/>
      <c r="G433" s="329"/>
    </row>
    <row r="434" spans="1:7" ht="16.3">
      <c r="B434" s="330" t="s">
        <v>307</v>
      </c>
      <c r="C434" s="326"/>
      <c r="D434" s="327" t="s">
        <v>39</v>
      </c>
      <c r="E434" s="327">
        <v>140</v>
      </c>
      <c r="F434" s="328"/>
      <c r="G434" s="329">
        <f>IF(E434="","",F434*E434)</f>
        <v>0</v>
      </c>
    </row>
    <row r="435" spans="1:7" ht="16.3">
      <c r="B435" s="330" t="s">
        <v>1000</v>
      </c>
      <c r="C435" s="326"/>
      <c r="D435" s="327" t="s">
        <v>39</v>
      </c>
      <c r="E435" s="327">
        <v>30</v>
      </c>
      <c r="F435" s="328"/>
      <c r="G435" s="329">
        <f t="shared" si="14"/>
        <v>0</v>
      </c>
    </row>
    <row r="436" spans="1:7" ht="16.3">
      <c r="B436" s="330" t="s">
        <v>1001</v>
      </c>
      <c r="C436" s="326"/>
      <c r="D436" s="327" t="s">
        <v>39</v>
      </c>
      <c r="E436" s="327">
        <v>60</v>
      </c>
      <c r="F436" s="328"/>
      <c r="G436" s="329">
        <f t="shared" si="14"/>
        <v>0</v>
      </c>
    </row>
    <row r="437" spans="1:7" ht="16.3">
      <c r="B437" s="330" t="s">
        <v>1002</v>
      </c>
      <c r="C437" s="326"/>
      <c r="D437" s="327" t="s">
        <v>39</v>
      </c>
      <c r="E437" s="327">
        <v>10</v>
      </c>
      <c r="F437" s="328"/>
      <c r="G437" s="329">
        <f t="shared" si="14"/>
        <v>0</v>
      </c>
    </row>
    <row r="438" spans="1:7" ht="18" customHeight="1">
      <c r="A438" s="188" t="s">
        <v>1057</v>
      </c>
      <c r="B438" s="294" t="s">
        <v>1039</v>
      </c>
      <c r="C438" s="316"/>
      <c r="D438" s="317"/>
      <c r="E438" s="314"/>
      <c r="F438" s="318"/>
      <c r="G438" s="24" t="str">
        <f>IF(D438="","",E438*F438)</f>
        <v/>
      </c>
    </row>
    <row r="439" spans="1:7" ht="54.35">
      <c r="A439" s="319"/>
      <c r="B439" s="212" t="s">
        <v>1040</v>
      </c>
      <c r="C439" s="316"/>
      <c r="D439" s="317" t="s">
        <v>46</v>
      </c>
      <c r="E439" s="314"/>
      <c r="F439" s="318"/>
      <c r="G439" s="24"/>
    </row>
    <row r="440" spans="1:7" ht="18" customHeight="1">
      <c r="A440" s="319"/>
      <c r="B440" s="207" t="s">
        <v>1041</v>
      </c>
      <c r="C440" s="320"/>
      <c r="D440" s="317"/>
      <c r="E440" s="314"/>
      <c r="F440" s="318"/>
      <c r="G440" s="24" t="str">
        <f>IF(D440="","",E440*F440)</f>
        <v/>
      </c>
    </row>
    <row r="441" spans="1:7" ht="18" customHeight="1">
      <c r="A441" s="319"/>
      <c r="B441" s="330" t="s">
        <v>1058</v>
      </c>
      <c r="C441" s="326"/>
      <c r="D441" s="327" t="s">
        <v>39</v>
      </c>
      <c r="E441" s="327">
        <v>140</v>
      </c>
      <c r="F441" s="328"/>
      <c r="G441" s="329">
        <f t="shared" ref="G441:G448" si="15">IF(E441="","",F441*E441)</f>
        <v>0</v>
      </c>
    </row>
    <row r="442" spans="1:7" ht="18" customHeight="1">
      <c r="A442" s="319"/>
      <c r="B442" s="330" t="s">
        <v>1059</v>
      </c>
      <c r="C442" s="326"/>
      <c r="D442" s="327" t="s">
        <v>39</v>
      </c>
      <c r="E442" s="327">
        <v>30</v>
      </c>
      <c r="F442" s="328"/>
      <c r="G442" s="329">
        <f t="shared" si="15"/>
        <v>0</v>
      </c>
    </row>
    <row r="443" spans="1:7" ht="18" customHeight="1">
      <c r="A443" s="319"/>
      <c r="B443" s="330" t="s">
        <v>1060</v>
      </c>
      <c r="C443" s="326"/>
      <c r="D443" s="327" t="s">
        <v>39</v>
      </c>
      <c r="E443" s="327">
        <v>60</v>
      </c>
      <c r="F443" s="328"/>
      <c r="G443" s="329">
        <f t="shared" si="15"/>
        <v>0</v>
      </c>
    </row>
    <row r="444" spans="1:7" ht="18" customHeight="1">
      <c r="A444" s="319"/>
      <c r="B444" s="330" t="s">
        <v>1061</v>
      </c>
      <c r="C444" s="326"/>
      <c r="D444" s="327" t="s">
        <v>39</v>
      </c>
      <c r="E444" s="327">
        <v>10</v>
      </c>
      <c r="F444" s="328"/>
      <c r="G444" s="329">
        <f t="shared" si="15"/>
        <v>0</v>
      </c>
    </row>
    <row r="445" spans="1:7" ht="16.3">
      <c r="A445" s="188" t="s">
        <v>1062</v>
      </c>
      <c r="B445" s="49" t="s">
        <v>1063</v>
      </c>
      <c r="C445" s="332"/>
      <c r="D445" s="333"/>
      <c r="E445" s="296"/>
      <c r="F445" s="52"/>
      <c r="G445" s="24" t="str">
        <f t="shared" si="15"/>
        <v/>
      </c>
    </row>
    <row r="446" spans="1:7" ht="54.35">
      <c r="A446" s="283"/>
      <c r="B446" s="120" t="s">
        <v>1064</v>
      </c>
      <c r="C446" s="210"/>
      <c r="D446" s="210"/>
      <c r="E446" s="296"/>
      <c r="F446" s="52"/>
      <c r="G446" s="24" t="str">
        <f t="shared" si="15"/>
        <v/>
      </c>
    </row>
    <row r="447" spans="1:7" ht="16.3">
      <c r="A447" s="283"/>
      <c r="B447" s="330" t="s">
        <v>1065</v>
      </c>
      <c r="C447" s="326"/>
      <c r="D447" s="327" t="s">
        <v>39</v>
      </c>
      <c r="E447" s="327">
        <v>140</v>
      </c>
      <c r="F447" s="52"/>
      <c r="G447" s="24">
        <f t="shared" si="15"/>
        <v>0</v>
      </c>
    </row>
    <row r="448" spans="1:7" ht="16.3">
      <c r="A448" s="283"/>
      <c r="B448" s="330" t="s">
        <v>1066</v>
      </c>
      <c r="C448" s="326"/>
      <c r="D448" s="327" t="s">
        <v>39</v>
      </c>
      <c r="E448" s="327">
        <v>30</v>
      </c>
      <c r="F448" s="52"/>
      <c r="G448" s="24">
        <f t="shared" si="15"/>
        <v>0</v>
      </c>
    </row>
    <row r="449" spans="1:7" ht="16.3">
      <c r="A449" s="319"/>
      <c r="B449" s="330" t="s">
        <v>1067</v>
      </c>
      <c r="C449" s="326"/>
      <c r="D449" s="327" t="s">
        <v>39</v>
      </c>
      <c r="E449" s="327">
        <v>60</v>
      </c>
      <c r="F449" s="52"/>
      <c r="G449" s="24">
        <f t="shared" ref="G449:G458" si="16">IF(E449="","",F449*E449)</f>
        <v>0</v>
      </c>
    </row>
    <row r="450" spans="1:7" ht="16.3">
      <c r="A450" s="319"/>
      <c r="B450" s="330" t="s">
        <v>1068</v>
      </c>
      <c r="C450" s="326"/>
      <c r="D450" s="327" t="s">
        <v>39</v>
      </c>
      <c r="E450" s="327">
        <v>10</v>
      </c>
      <c r="F450" s="52"/>
      <c r="G450" s="24">
        <f t="shared" si="16"/>
        <v>0</v>
      </c>
    </row>
    <row r="451" spans="1:7" ht="16.3">
      <c r="A451" s="188" t="s">
        <v>1069</v>
      </c>
      <c r="B451" s="334" t="s">
        <v>1070</v>
      </c>
      <c r="C451" s="335"/>
      <c r="D451" s="5"/>
      <c r="E451" s="278"/>
      <c r="F451" s="315"/>
      <c r="G451" s="336" t="str">
        <f t="shared" si="16"/>
        <v/>
      </c>
    </row>
    <row r="452" spans="1:7" ht="95.1">
      <c r="A452" s="337"/>
      <c r="B452" s="338" t="s">
        <v>1071</v>
      </c>
      <c r="C452" s="335"/>
      <c r="D452" s="5"/>
      <c r="E452" s="278"/>
      <c r="F452" s="315"/>
      <c r="G452" s="336" t="str">
        <f t="shared" si="16"/>
        <v/>
      </c>
    </row>
    <row r="453" spans="1:7" ht="67.95">
      <c r="A453" s="337"/>
      <c r="B453" s="338" t="s">
        <v>1072</v>
      </c>
      <c r="C453" s="335"/>
      <c r="D453" s="5"/>
      <c r="E453" s="278"/>
      <c r="F453" s="315"/>
      <c r="G453" s="336"/>
    </row>
    <row r="454" spans="1:7" ht="16.3">
      <c r="A454" s="337"/>
      <c r="B454" s="207" t="s">
        <v>1073</v>
      </c>
      <c r="C454" s="335"/>
      <c r="D454" s="5"/>
      <c r="E454" s="278"/>
      <c r="F454" s="315"/>
      <c r="G454" s="336" t="str">
        <f t="shared" si="16"/>
        <v/>
      </c>
    </row>
    <row r="455" spans="1:7" ht="16.3">
      <c r="A455" s="337"/>
      <c r="B455" s="338" t="s">
        <v>1074</v>
      </c>
      <c r="C455" s="335"/>
      <c r="D455" s="5" t="s">
        <v>34</v>
      </c>
      <c r="E455" s="278"/>
      <c r="F455" s="315"/>
      <c r="G455" s="336" t="str">
        <f t="shared" si="16"/>
        <v/>
      </c>
    </row>
    <row r="456" spans="1:7" ht="16.3">
      <c r="A456" s="337"/>
      <c r="B456" s="338" t="s">
        <v>1074</v>
      </c>
      <c r="C456" s="335"/>
      <c r="D456" s="5" t="s">
        <v>34</v>
      </c>
      <c r="E456" s="278"/>
      <c r="F456" s="315"/>
      <c r="G456" s="336" t="str">
        <f t="shared" si="16"/>
        <v/>
      </c>
    </row>
    <row r="457" spans="1:7" ht="16.3">
      <c r="A457" s="337"/>
      <c r="B457" s="338" t="s">
        <v>1074</v>
      </c>
      <c r="C457" s="335"/>
      <c r="D457" s="5" t="s">
        <v>34</v>
      </c>
      <c r="E457" s="278"/>
      <c r="F457" s="315"/>
      <c r="G457" s="336" t="str">
        <f t="shared" si="16"/>
        <v/>
      </c>
    </row>
    <row r="458" spans="1:7" ht="16.3">
      <c r="A458" s="337"/>
      <c r="B458" s="338" t="s">
        <v>1074</v>
      </c>
      <c r="C458" s="335"/>
      <c r="D458" s="5" t="s">
        <v>34</v>
      </c>
      <c r="E458" s="278"/>
      <c r="F458" s="315"/>
      <c r="G458" s="336" t="str">
        <f t="shared" si="16"/>
        <v/>
      </c>
    </row>
    <row r="459" spans="1:7" ht="16.3">
      <c r="A459" s="188" t="s">
        <v>1075</v>
      </c>
      <c r="B459" s="294" t="s">
        <v>1076</v>
      </c>
      <c r="C459" s="316"/>
      <c r="D459" s="339"/>
      <c r="E459" s="314"/>
      <c r="F459" s="340"/>
      <c r="G459" s="341" t="str">
        <f t="shared" ref="G459:G464" si="17">IF(E459="","",F459*E459)</f>
        <v/>
      </c>
    </row>
    <row r="460" spans="1:7" ht="41.3" customHeight="1">
      <c r="A460" s="2"/>
      <c r="B460" s="338" t="s">
        <v>1077</v>
      </c>
      <c r="C460" s="316"/>
      <c r="D460" s="59" t="s">
        <v>34</v>
      </c>
      <c r="E460" s="342">
        <v>2</v>
      </c>
      <c r="F460" s="340"/>
      <c r="G460" s="341">
        <f t="shared" si="17"/>
        <v>0</v>
      </c>
    </row>
    <row r="461" spans="1:7" ht="16.3">
      <c r="A461" s="188" t="s">
        <v>1078</v>
      </c>
      <c r="B461" s="334" t="s">
        <v>151</v>
      </c>
      <c r="C461" s="335"/>
      <c r="D461" s="5"/>
      <c r="E461" s="278"/>
      <c r="F461" s="340"/>
      <c r="G461" s="341" t="str">
        <f t="shared" si="17"/>
        <v/>
      </c>
    </row>
    <row r="462" spans="1:7" ht="54.35">
      <c r="A462" s="9"/>
      <c r="B462" s="338" t="s">
        <v>1079</v>
      </c>
      <c r="C462" s="335"/>
      <c r="D462" s="5" t="s">
        <v>153</v>
      </c>
      <c r="E462" s="278">
        <v>100</v>
      </c>
      <c r="F462" s="340"/>
      <c r="G462" s="341">
        <f t="shared" si="17"/>
        <v>0</v>
      </c>
    </row>
    <row r="463" spans="1:7" ht="16.3">
      <c r="A463" s="188" t="s">
        <v>1080</v>
      </c>
      <c r="B463" s="334" t="s">
        <v>1081</v>
      </c>
      <c r="C463" s="335"/>
      <c r="D463" s="5"/>
      <c r="E463" s="278"/>
      <c r="F463" s="340"/>
      <c r="G463" s="341" t="str">
        <f t="shared" si="17"/>
        <v/>
      </c>
    </row>
    <row r="464" spans="1:7" ht="40.75">
      <c r="A464" s="9"/>
      <c r="B464" s="338" t="s">
        <v>1082</v>
      </c>
      <c r="C464" s="335"/>
      <c r="D464" s="5" t="s">
        <v>34</v>
      </c>
      <c r="E464" s="278">
        <v>4</v>
      </c>
      <c r="F464" s="340"/>
      <c r="G464" s="341">
        <f t="shared" si="17"/>
        <v>0</v>
      </c>
    </row>
    <row r="465" spans="1:7" ht="16.3">
      <c r="A465" s="243"/>
      <c r="B465" s="244" t="s">
        <v>119</v>
      </c>
      <c r="C465" s="245"/>
      <c r="D465" s="246"/>
      <c r="E465" s="247"/>
      <c r="F465" s="248"/>
      <c r="G465" s="249" t="str">
        <f>IF(F465="","",F465*E465)</f>
        <v/>
      </c>
    </row>
    <row r="466" spans="1:7" ht="217.4">
      <c r="A466" s="163"/>
      <c r="B466" s="250" t="s">
        <v>12</v>
      </c>
      <c r="C466" s="175"/>
      <c r="D466" s="71"/>
      <c r="E466" s="251"/>
      <c r="F466" s="252"/>
      <c r="G466" s="253" t="str">
        <f>IF(F466="","",F466*E466)</f>
        <v/>
      </c>
    </row>
    <row r="467" spans="1:7" ht="16.3">
      <c r="A467" s="254"/>
      <c r="B467" s="255" t="s">
        <v>789</v>
      </c>
      <c r="C467" s="256"/>
      <c r="D467" s="257"/>
      <c r="E467" s="258"/>
      <c r="F467" s="259"/>
      <c r="G467" s="260">
        <f>SUM(G177:G464)</f>
        <v>0</v>
      </c>
    </row>
    <row r="469" spans="1:7" ht="16.3">
      <c r="A469" s="188" t="s">
        <v>1083</v>
      </c>
      <c r="B469" s="343" t="s">
        <v>1084</v>
      </c>
    </row>
    <row r="470" spans="1:7" ht="17.7" customHeight="1">
      <c r="B470" s="31" t="s">
        <v>1085</v>
      </c>
    </row>
    <row r="471" spans="1:7" ht="16.3">
      <c r="A471" s="188" t="s">
        <v>1086</v>
      </c>
      <c r="B471" s="49" t="s">
        <v>1087</v>
      </c>
      <c r="C471" s="203"/>
      <c r="D471" s="51"/>
      <c r="E471" s="51"/>
      <c r="F471" s="344"/>
      <c r="G471" s="341" t="str">
        <f t="shared" ref="G471:G495" si="18">IF(E471="","",F471*E471)</f>
        <v/>
      </c>
    </row>
    <row r="472" spans="1:7" ht="27.2">
      <c r="A472" s="345"/>
      <c r="B472" s="27" t="s">
        <v>1088</v>
      </c>
      <c r="C472" s="203"/>
      <c r="D472" s="51"/>
      <c r="E472" s="51"/>
      <c r="F472" s="344"/>
      <c r="G472" s="341" t="str">
        <f t="shared" si="18"/>
        <v/>
      </c>
    </row>
    <row r="473" spans="1:7">
      <c r="A473" s="345"/>
      <c r="B473" s="27" t="s">
        <v>1089</v>
      </c>
      <c r="C473" s="203"/>
      <c r="D473" s="51" t="s">
        <v>39</v>
      </c>
      <c r="E473" s="51">
        <v>8450</v>
      </c>
      <c r="F473" s="344"/>
      <c r="G473" s="341">
        <f t="shared" si="18"/>
        <v>0</v>
      </c>
    </row>
    <row r="474" spans="1:7" ht="16.3">
      <c r="A474" s="188" t="s">
        <v>1090</v>
      </c>
      <c r="B474" s="49" t="s">
        <v>1091</v>
      </c>
      <c r="C474" s="203"/>
      <c r="D474" s="51"/>
      <c r="E474" s="51"/>
      <c r="F474" s="344"/>
      <c r="G474" s="341" t="str">
        <f t="shared" si="18"/>
        <v/>
      </c>
    </row>
    <row r="475" spans="1:7">
      <c r="B475" s="27" t="s">
        <v>1092</v>
      </c>
      <c r="C475" s="203"/>
      <c r="D475" s="51" t="s">
        <v>308</v>
      </c>
      <c r="E475" s="51">
        <v>224</v>
      </c>
      <c r="F475" s="344"/>
      <c r="G475" s="341">
        <f t="shared" si="18"/>
        <v>0</v>
      </c>
    </row>
    <row r="476" spans="1:7" ht="16.3">
      <c r="A476" s="188" t="s">
        <v>1093</v>
      </c>
      <c r="B476" s="49" t="s">
        <v>1094</v>
      </c>
      <c r="C476" s="203"/>
      <c r="D476" s="51"/>
      <c r="E476" s="51"/>
      <c r="F476" s="344"/>
      <c r="G476" s="341" t="str">
        <f t="shared" si="18"/>
        <v/>
      </c>
    </row>
    <row r="477" spans="1:7" ht="27.2">
      <c r="B477" s="27" t="s">
        <v>1095</v>
      </c>
      <c r="C477" s="203"/>
      <c r="D477" s="51" t="s">
        <v>308</v>
      </c>
      <c r="E477" s="51">
        <v>2142</v>
      </c>
      <c r="F477" s="344"/>
      <c r="G477" s="341">
        <f t="shared" si="18"/>
        <v>0</v>
      </c>
    </row>
    <row r="478" spans="1:7" ht="16.3">
      <c r="A478" s="188" t="s">
        <v>1096</v>
      </c>
      <c r="B478" s="49" t="s">
        <v>1097</v>
      </c>
      <c r="C478" s="203"/>
      <c r="D478" s="51"/>
      <c r="E478" s="51"/>
      <c r="F478" s="344"/>
      <c r="G478" s="341" t="str">
        <f t="shared" si="18"/>
        <v/>
      </c>
    </row>
    <row r="479" spans="1:7" ht="27.2">
      <c r="A479" s="345"/>
      <c r="B479" s="27" t="s">
        <v>1098</v>
      </c>
      <c r="C479" s="203"/>
      <c r="D479" s="51" t="s">
        <v>153</v>
      </c>
      <c r="E479" s="51">
        <v>360</v>
      </c>
      <c r="F479" s="344"/>
      <c r="G479" s="341">
        <f t="shared" si="18"/>
        <v>0</v>
      </c>
    </row>
    <row r="480" spans="1:7" ht="32.6">
      <c r="A480" s="188" t="s">
        <v>1099</v>
      </c>
      <c r="B480" s="49" t="s">
        <v>1100</v>
      </c>
      <c r="C480" s="203"/>
      <c r="D480" s="51"/>
      <c r="E480" s="51"/>
      <c r="F480" s="344"/>
      <c r="G480" s="341" t="str">
        <f t="shared" si="18"/>
        <v/>
      </c>
    </row>
    <row r="481" spans="1:7">
      <c r="A481" s="345"/>
      <c r="B481" s="27" t="s">
        <v>1101</v>
      </c>
      <c r="C481" s="203"/>
      <c r="D481" s="51" t="s">
        <v>39</v>
      </c>
      <c r="E481" s="51">
        <v>50</v>
      </c>
      <c r="F481" s="344"/>
      <c r="G481" s="341">
        <f t="shared" si="18"/>
        <v>0</v>
      </c>
    </row>
    <row r="482" spans="1:7">
      <c r="A482" s="345"/>
      <c r="B482" s="27" t="s">
        <v>1102</v>
      </c>
      <c r="C482" s="203"/>
      <c r="D482" s="51" t="s">
        <v>308</v>
      </c>
      <c r="E482" s="51">
        <v>60</v>
      </c>
      <c r="F482" s="344"/>
      <c r="G482" s="341">
        <f t="shared" si="18"/>
        <v>0</v>
      </c>
    </row>
    <row r="483" spans="1:7" ht="16.3">
      <c r="A483" s="188" t="s">
        <v>1103</v>
      </c>
      <c r="B483" s="49" t="s">
        <v>1104</v>
      </c>
      <c r="C483" s="203"/>
      <c r="D483" s="51"/>
      <c r="E483" s="51"/>
      <c r="F483" s="344"/>
      <c r="G483" s="341" t="str">
        <f t="shared" si="18"/>
        <v/>
      </c>
    </row>
    <row r="484" spans="1:7" ht="67.95">
      <c r="A484" s="345"/>
      <c r="B484" s="27" t="s">
        <v>1105</v>
      </c>
      <c r="C484" s="203"/>
      <c r="D484" s="51"/>
      <c r="E484" s="51"/>
      <c r="F484" s="344"/>
      <c r="G484" s="341" t="str">
        <f t="shared" si="18"/>
        <v/>
      </c>
    </row>
    <row r="485" spans="1:7">
      <c r="A485" s="345"/>
      <c r="B485" s="120" t="s">
        <v>1106</v>
      </c>
      <c r="C485" s="203"/>
      <c r="D485" s="346" t="s">
        <v>308</v>
      </c>
      <c r="E485" s="347">
        <v>4</v>
      </c>
      <c r="F485" s="344"/>
      <c r="G485" s="341">
        <f t="shared" si="18"/>
        <v>0</v>
      </c>
    </row>
    <row r="486" spans="1:7">
      <c r="A486" s="345"/>
      <c r="B486" s="120" t="s">
        <v>1107</v>
      </c>
      <c r="C486" s="203"/>
      <c r="D486" s="346" t="s">
        <v>308</v>
      </c>
      <c r="E486" s="347">
        <v>4</v>
      </c>
      <c r="F486" s="344"/>
      <c r="G486" s="341">
        <f t="shared" si="18"/>
        <v>0</v>
      </c>
    </row>
    <row r="487" spans="1:7">
      <c r="A487" s="345"/>
      <c r="B487" s="120" t="s">
        <v>1108</v>
      </c>
      <c r="C487" s="203"/>
      <c r="D487" s="346" t="s">
        <v>308</v>
      </c>
      <c r="E487" s="347">
        <v>1</v>
      </c>
      <c r="F487" s="344"/>
      <c r="G487" s="341">
        <f t="shared" si="18"/>
        <v>0</v>
      </c>
    </row>
    <row r="488" spans="1:7">
      <c r="A488" s="345"/>
      <c r="B488" s="120" t="s">
        <v>1109</v>
      </c>
      <c r="C488" s="203"/>
      <c r="D488" s="346" t="s">
        <v>308</v>
      </c>
      <c r="E488" s="347">
        <v>2</v>
      </c>
      <c r="F488" s="344"/>
      <c r="G488" s="341">
        <f t="shared" si="18"/>
        <v>0</v>
      </c>
    </row>
    <row r="489" spans="1:7">
      <c r="A489" s="345"/>
      <c r="B489" s="120" t="s">
        <v>1110</v>
      </c>
      <c r="C489" s="203"/>
      <c r="D489" s="346" t="s">
        <v>308</v>
      </c>
      <c r="E489" s="347">
        <v>1</v>
      </c>
      <c r="F489" s="344"/>
      <c r="G489" s="341">
        <f t="shared" si="18"/>
        <v>0</v>
      </c>
    </row>
    <row r="490" spans="1:7" ht="16.3">
      <c r="A490" s="188" t="s">
        <v>1111</v>
      </c>
      <c r="B490" s="49" t="s">
        <v>1112</v>
      </c>
      <c r="C490" s="203"/>
      <c r="D490" s="204"/>
      <c r="E490" s="51"/>
      <c r="F490" s="205"/>
      <c r="G490" s="341" t="str">
        <f t="shared" si="18"/>
        <v/>
      </c>
    </row>
    <row r="491" spans="1:7">
      <c r="A491" s="345"/>
      <c r="B491" s="27" t="s">
        <v>1113</v>
      </c>
      <c r="C491" s="203"/>
      <c r="D491" s="51"/>
      <c r="E491" s="51"/>
      <c r="F491" s="344"/>
      <c r="G491" s="341" t="str">
        <f t="shared" si="18"/>
        <v/>
      </c>
    </row>
    <row r="492" spans="1:7">
      <c r="A492" s="345"/>
      <c r="B492" s="120" t="s">
        <v>1114</v>
      </c>
      <c r="C492" s="203"/>
      <c r="D492" s="51" t="s">
        <v>308</v>
      </c>
      <c r="E492" s="348">
        <v>8</v>
      </c>
      <c r="F492" s="344"/>
      <c r="G492" s="341">
        <f t="shared" si="18"/>
        <v>0</v>
      </c>
    </row>
    <row r="493" spans="1:7" ht="15.8" customHeight="1">
      <c r="A493" s="345"/>
      <c r="B493" s="120" t="s">
        <v>1115</v>
      </c>
      <c r="C493" s="203"/>
      <c r="D493" s="51" t="s">
        <v>308</v>
      </c>
      <c r="E493" s="348">
        <v>4</v>
      </c>
      <c r="F493" s="344"/>
      <c r="G493" s="341">
        <f t="shared" si="18"/>
        <v>0</v>
      </c>
    </row>
    <row r="494" spans="1:7" ht="16.3">
      <c r="A494" s="188" t="s">
        <v>1116</v>
      </c>
      <c r="B494" s="334" t="s">
        <v>151</v>
      </c>
      <c r="C494" s="335"/>
      <c r="D494" s="5"/>
      <c r="E494" s="278"/>
      <c r="F494" s="315"/>
      <c r="G494" s="336" t="str">
        <f t="shared" si="18"/>
        <v/>
      </c>
    </row>
    <row r="495" spans="1:7" ht="67.95">
      <c r="A495" s="337"/>
      <c r="B495" s="338" t="s">
        <v>1117</v>
      </c>
      <c r="C495" s="335"/>
      <c r="D495" s="5" t="s">
        <v>153</v>
      </c>
      <c r="E495" s="278">
        <v>40</v>
      </c>
      <c r="F495" s="315"/>
      <c r="G495" s="336">
        <f t="shared" si="18"/>
        <v>0</v>
      </c>
    </row>
    <row r="496" spans="1:7" ht="16.3">
      <c r="A496" s="243"/>
      <c r="B496" s="244" t="s">
        <v>119</v>
      </c>
      <c r="C496" s="245"/>
      <c r="D496" s="246"/>
      <c r="E496" s="247"/>
      <c r="F496" s="248"/>
      <c r="G496" s="249" t="str">
        <f>IF(F496="","",F496*E496)</f>
        <v/>
      </c>
    </row>
    <row r="497" spans="1:7" ht="217.4">
      <c r="A497" s="163"/>
      <c r="B497" s="250" t="s">
        <v>12</v>
      </c>
      <c r="C497" s="175"/>
      <c r="D497" s="71"/>
      <c r="E497" s="251"/>
      <c r="F497" s="252"/>
      <c r="G497" s="253" t="str">
        <f>IF(F497="","",F497*E497)</f>
        <v/>
      </c>
    </row>
    <row r="498" spans="1:7" ht="16.3">
      <c r="A498" s="254"/>
      <c r="B498" s="255" t="s">
        <v>789</v>
      </c>
      <c r="C498" s="256"/>
      <c r="D498" s="257"/>
      <c r="E498" s="258"/>
      <c r="F498" s="259"/>
      <c r="G498" s="260">
        <f>SUM(G471:G496)</f>
        <v>0</v>
      </c>
    </row>
    <row r="500" spans="1:7" ht="16.3">
      <c r="A500" s="188" t="s">
        <v>1118</v>
      </c>
      <c r="B500" s="349" t="s">
        <v>1119</v>
      </c>
      <c r="C500" s="266"/>
    </row>
    <row r="501" spans="1:7" ht="27.2">
      <c r="B501" s="350" t="s">
        <v>1120</v>
      </c>
      <c r="C501" s="266"/>
    </row>
    <row r="502" spans="1:7">
      <c r="B502" s="351" t="s">
        <v>1121</v>
      </c>
      <c r="C502" s="266"/>
    </row>
    <row r="503" spans="1:7" ht="27.2">
      <c r="B503" s="223" t="s">
        <v>283</v>
      </c>
      <c r="C503" s="266"/>
    </row>
    <row r="504" spans="1:7" ht="40.75">
      <c r="B504" s="351" t="s">
        <v>1122</v>
      </c>
      <c r="C504" s="266"/>
    </row>
    <row r="505" spans="1:7" ht="16.3">
      <c r="A505" s="352" t="s">
        <v>1123</v>
      </c>
      <c r="B505" s="353" t="s">
        <v>1124</v>
      </c>
      <c r="C505" s="354"/>
      <c r="D505" s="355"/>
      <c r="E505" s="355"/>
      <c r="F505" s="356"/>
      <c r="G505" s="357" t="s">
        <v>610</v>
      </c>
    </row>
    <row r="506" spans="1:7">
      <c r="A506" s="358"/>
      <c r="B506" s="359" t="s">
        <v>1125</v>
      </c>
      <c r="C506" s="354"/>
      <c r="D506" s="355"/>
      <c r="E506" s="355"/>
      <c r="F506" s="356"/>
      <c r="G506" s="357" t="s">
        <v>610</v>
      </c>
    </row>
    <row r="507" spans="1:7" ht="81.7" customHeight="1">
      <c r="A507" s="358"/>
      <c r="B507" s="359" t="s">
        <v>1126</v>
      </c>
      <c r="C507" s="354"/>
      <c r="D507" s="355" t="s">
        <v>34</v>
      </c>
      <c r="E507" s="355">
        <v>0</v>
      </c>
      <c r="F507" s="356"/>
      <c r="G507" s="336"/>
    </row>
    <row r="508" spans="1:7" ht="16.3">
      <c r="A508" s="352" t="s">
        <v>1127</v>
      </c>
      <c r="B508" s="353" t="s">
        <v>1128</v>
      </c>
      <c r="C508" s="354"/>
      <c r="D508" s="355"/>
      <c r="E508" s="355"/>
      <c r="F508" s="356"/>
      <c r="G508" s="336"/>
    </row>
    <row r="509" spans="1:7" ht="30.25" customHeight="1">
      <c r="A509" s="360"/>
      <c r="B509" s="359" t="s">
        <v>1129</v>
      </c>
      <c r="C509" s="354"/>
      <c r="D509" s="355" t="s">
        <v>34</v>
      </c>
      <c r="E509" s="355">
        <v>0</v>
      </c>
      <c r="F509" s="356"/>
      <c r="G509" s="336"/>
    </row>
    <row r="510" spans="1:7" ht="16.3">
      <c r="A510" s="352" t="s">
        <v>1130</v>
      </c>
      <c r="B510" s="353" t="s">
        <v>1131</v>
      </c>
      <c r="C510" s="354"/>
      <c r="D510" s="355"/>
      <c r="E510" s="355"/>
      <c r="F510" s="356"/>
      <c r="G510" s="336"/>
    </row>
    <row r="511" spans="1:7" ht="27.2">
      <c r="A511" s="360"/>
      <c r="B511" s="359" t="s">
        <v>1132</v>
      </c>
      <c r="C511" s="354"/>
      <c r="D511" s="355" t="s">
        <v>34</v>
      </c>
      <c r="E511" s="355">
        <v>0</v>
      </c>
      <c r="F511" s="356"/>
      <c r="G511" s="336"/>
    </row>
    <row r="512" spans="1:7" ht="16.3">
      <c r="A512" s="352" t="s">
        <v>1133</v>
      </c>
      <c r="B512" s="353" t="s">
        <v>1134</v>
      </c>
      <c r="C512" s="354"/>
      <c r="D512" s="355"/>
      <c r="E512" s="355"/>
      <c r="F512" s="356"/>
      <c r="G512" s="336"/>
    </row>
    <row r="513" spans="1:7">
      <c r="A513" s="358"/>
      <c r="B513" s="809" t="s">
        <v>1135</v>
      </c>
      <c r="C513" s="354"/>
      <c r="D513" s="355" t="s">
        <v>34</v>
      </c>
      <c r="E513" s="355">
        <v>0</v>
      </c>
      <c r="F513" s="356"/>
      <c r="G513" s="336"/>
    </row>
    <row r="514" spans="1:7" ht="16.3">
      <c r="A514" s="352" t="s">
        <v>1136</v>
      </c>
      <c r="B514" s="353" t="s">
        <v>1137</v>
      </c>
      <c r="C514" s="354"/>
      <c r="D514" s="355"/>
      <c r="E514" s="355"/>
      <c r="F514" s="356"/>
      <c r="G514" s="336"/>
    </row>
    <row r="515" spans="1:7">
      <c r="A515" s="358"/>
      <c r="B515" s="359" t="s">
        <v>1138</v>
      </c>
      <c r="C515" s="354"/>
      <c r="D515" s="355" t="s">
        <v>34</v>
      </c>
      <c r="E515" s="355">
        <v>0</v>
      </c>
      <c r="F515" s="356"/>
      <c r="G515" s="336"/>
    </row>
    <row r="516" spans="1:7" ht="16.3">
      <c r="A516" s="352" t="s">
        <v>1139</v>
      </c>
      <c r="B516" s="353" t="s">
        <v>1140</v>
      </c>
      <c r="C516" s="354"/>
      <c r="D516" s="355"/>
      <c r="E516" s="355"/>
      <c r="F516" s="356"/>
      <c r="G516" s="336"/>
    </row>
    <row r="517" spans="1:7">
      <c r="A517" s="358"/>
      <c r="B517" s="359" t="s">
        <v>1141</v>
      </c>
      <c r="C517" s="354"/>
      <c r="D517" s="355" t="s">
        <v>34</v>
      </c>
      <c r="E517" s="355">
        <v>0</v>
      </c>
      <c r="F517" s="356"/>
      <c r="G517" s="336"/>
    </row>
    <row r="518" spans="1:7" ht="16.3">
      <c r="A518" s="352" t="s">
        <v>1142</v>
      </c>
      <c r="B518" s="353" t="s">
        <v>1143</v>
      </c>
      <c r="C518" s="354"/>
      <c r="D518" s="355"/>
      <c r="E518" s="355"/>
      <c r="F518" s="356"/>
      <c r="G518" s="336"/>
    </row>
    <row r="519" spans="1:7">
      <c r="A519" s="358"/>
      <c r="B519" s="359" t="s">
        <v>1144</v>
      </c>
      <c r="C519" s="354"/>
      <c r="D519" s="355" t="s">
        <v>34</v>
      </c>
      <c r="E519" s="355">
        <v>0</v>
      </c>
      <c r="F519" s="356"/>
      <c r="G519" s="336"/>
    </row>
    <row r="520" spans="1:7" ht="16.3">
      <c r="A520" s="352" t="s">
        <v>1145</v>
      </c>
      <c r="B520" s="353" t="s">
        <v>1146</v>
      </c>
      <c r="C520" s="354"/>
      <c r="D520" s="355"/>
      <c r="E520" s="355"/>
      <c r="F520" s="356"/>
      <c r="G520" s="336"/>
    </row>
    <row r="521" spans="1:7">
      <c r="A521" s="358"/>
      <c r="B521" s="809" t="s">
        <v>1147</v>
      </c>
      <c r="C521" s="354"/>
      <c r="D521" s="355" t="s">
        <v>34</v>
      </c>
      <c r="E521" s="355">
        <v>0</v>
      </c>
      <c r="F521" s="356"/>
      <c r="G521" s="336"/>
    </row>
    <row r="522" spans="1:7" ht="16.3">
      <c r="A522" s="352" t="s">
        <v>1148</v>
      </c>
      <c r="B522" s="353" t="s">
        <v>1149</v>
      </c>
      <c r="C522" s="354"/>
      <c r="D522" s="355"/>
      <c r="E522" s="355"/>
      <c r="F522" s="356"/>
      <c r="G522" s="336"/>
    </row>
    <row r="523" spans="1:7">
      <c r="A523" s="358"/>
      <c r="B523" s="359" t="s">
        <v>1150</v>
      </c>
      <c r="C523" s="354"/>
      <c r="D523" s="355"/>
      <c r="E523" s="355"/>
      <c r="F523" s="356"/>
      <c r="G523" s="336"/>
    </row>
    <row r="524" spans="1:7">
      <c r="A524" s="358"/>
      <c r="B524" s="810" t="s">
        <v>1151</v>
      </c>
      <c r="C524" s="354"/>
      <c r="D524" s="355"/>
      <c r="E524" s="355"/>
      <c r="F524" s="356"/>
      <c r="G524" s="336"/>
    </row>
    <row r="525" spans="1:7" ht="27.2">
      <c r="A525" s="358"/>
      <c r="B525" s="811" t="s">
        <v>1152</v>
      </c>
      <c r="C525" s="354"/>
      <c r="D525" s="355"/>
      <c r="E525" s="355"/>
      <c r="F525" s="356"/>
      <c r="G525" s="336"/>
    </row>
    <row r="526" spans="1:7" ht="40.75">
      <c r="A526" s="358"/>
      <c r="B526" s="362" t="s">
        <v>1153</v>
      </c>
      <c r="C526" s="354"/>
      <c r="D526" s="355"/>
      <c r="E526" s="355"/>
      <c r="F526" s="356"/>
      <c r="G526" s="336"/>
    </row>
    <row r="527" spans="1:7">
      <c r="A527" s="358"/>
      <c r="B527" s="361" t="s">
        <v>1154</v>
      </c>
      <c r="C527" s="354"/>
      <c r="D527" s="355"/>
      <c r="E527" s="355"/>
      <c r="F527" s="356"/>
      <c r="G527" s="336"/>
    </row>
    <row r="528" spans="1:7" ht="27.2">
      <c r="A528" s="358"/>
      <c r="B528" s="361" t="s">
        <v>1155</v>
      </c>
      <c r="C528" s="354"/>
      <c r="D528" s="355"/>
      <c r="E528" s="355"/>
      <c r="F528" s="356"/>
      <c r="G528" s="336"/>
    </row>
    <row r="529" spans="1:7">
      <c r="A529" s="358"/>
      <c r="B529" s="361" t="s">
        <v>1156</v>
      </c>
      <c r="C529" s="354"/>
      <c r="D529" s="355"/>
      <c r="E529" s="355"/>
      <c r="F529" s="356"/>
      <c r="G529" s="336"/>
    </row>
    <row r="530" spans="1:7" ht="27.2">
      <c r="A530" s="352"/>
      <c r="B530" s="361" t="s">
        <v>1157</v>
      </c>
      <c r="C530" s="354"/>
      <c r="D530" s="355"/>
      <c r="E530" s="355"/>
      <c r="F530" s="356"/>
      <c r="G530" s="336"/>
    </row>
    <row r="531" spans="1:7" ht="40.75">
      <c r="A531" s="358"/>
      <c r="B531" s="361" t="s">
        <v>1158</v>
      </c>
      <c r="C531" s="354"/>
      <c r="D531" s="355"/>
      <c r="E531" s="355"/>
      <c r="F531" s="356"/>
      <c r="G531" s="336"/>
    </row>
    <row r="532" spans="1:7" ht="27.2">
      <c r="A532" s="358"/>
      <c r="B532" s="810" t="s">
        <v>1159</v>
      </c>
      <c r="C532" s="354"/>
      <c r="D532" s="355"/>
      <c r="E532" s="355"/>
      <c r="F532" s="356"/>
      <c r="G532" s="336"/>
    </row>
    <row r="533" spans="1:7">
      <c r="A533" s="352"/>
      <c r="B533" s="361" t="s">
        <v>1160</v>
      </c>
      <c r="C533" s="363"/>
      <c r="D533" s="364"/>
      <c r="E533" s="365"/>
      <c r="F533" s="366"/>
      <c r="G533" s="336"/>
    </row>
    <row r="534" spans="1:7">
      <c r="A534" s="352"/>
      <c r="B534" s="361" t="s">
        <v>1161</v>
      </c>
      <c r="C534" s="363"/>
      <c r="D534" s="364"/>
      <c r="E534" s="365"/>
      <c r="F534" s="366"/>
      <c r="G534" s="336"/>
    </row>
    <row r="535" spans="1:7">
      <c r="A535" s="352"/>
      <c r="B535" s="361" t="s">
        <v>1162</v>
      </c>
      <c r="C535" s="363"/>
      <c r="D535" s="355" t="s">
        <v>34</v>
      </c>
      <c r="E535" s="355">
        <v>0</v>
      </c>
      <c r="F535" s="356"/>
      <c r="G535" s="336"/>
    </row>
    <row r="536" spans="1:7" ht="16.3">
      <c r="A536" s="243"/>
      <c r="B536" s="244" t="s">
        <v>119</v>
      </c>
      <c r="C536" s="245"/>
      <c r="D536" s="246"/>
      <c r="E536" s="247"/>
      <c r="F536" s="248"/>
      <c r="G536" s="249" t="str">
        <f>IF(F536="","",F536*E536)</f>
        <v/>
      </c>
    </row>
    <row r="537" spans="1:7" ht="217.4">
      <c r="A537" s="163"/>
      <c r="B537" s="250" t="s">
        <v>12</v>
      </c>
      <c r="C537" s="175"/>
      <c r="D537" s="71"/>
      <c r="E537" s="251"/>
      <c r="F537" s="252"/>
      <c r="G537" s="253" t="str">
        <f>IF(F537="","",F537*E537)</f>
        <v/>
      </c>
    </row>
    <row r="538" spans="1:7" ht="16.3">
      <c r="A538" s="254"/>
      <c r="B538" s="255" t="s">
        <v>789</v>
      </c>
      <c r="C538" s="256"/>
      <c r="D538" s="257"/>
      <c r="E538" s="258"/>
      <c r="F538" s="259"/>
      <c r="G538" s="260">
        <f>SUM(G500:G536)</f>
        <v>0</v>
      </c>
    </row>
    <row r="539" spans="1:7">
      <c r="C539" s="266"/>
    </row>
    <row r="540" spans="1:7" ht="16.3">
      <c r="A540" s="188" t="s">
        <v>1163</v>
      </c>
      <c r="B540" s="343" t="s">
        <v>1164</v>
      </c>
    </row>
    <row r="541" spans="1:7" ht="16.3">
      <c r="B541" s="343"/>
    </row>
    <row r="542" spans="1:7" ht="16.3">
      <c r="B542" s="367" t="s">
        <v>1165</v>
      </c>
    </row>
    <row r="543" spans="1:7" ht="16.3">
      <c r="A543" s="188" t="s">
        <v>1166</v>
      </c>
      <c r="B543" s="73" t="s">
        <v>1167</v>
      </c>
      <c r="C543" s="293"/>
      <c r="D543" s="368"/>
      <c r="E543" s="369"/>
      <c r="F543" s="370"/>
      <c r="G543" s="371"/>
    </row>
    <row r="544" spans="1:7">
      <c r="A544" s="261"/>
      <c r="B544" s="77" t="s">
        <v>1168</v>
      </c>
      <c r="C544" s="293"/>
      <c r="D544" s="368"/>
      <c r="E544" s="369"/>
      <c r="F544" s="370"/>
      <c r="G544" s="371" t="str">
        <f>IF(E544="","",F544*E544)</f>
        <v/>
      </c>
    </row>
    <row r="545" spans="1:7" ht="27.2">
      <c r="A545" s="261"/>
      <c r="B545" s="77" t="s">
        <v>1169</v>
      </c>
      <c r="C545" s="293"/>
      <c r="D545" s="368"/>
      <c r="E545" s="369"/>
      <c r="F545" s="370"/>
      <c r="G545" s="371" t="str">
        <f>IF(E545="","",F545*E545)</f>
        <v/>
      </c>
    </row>
    <row r="546" spans="1:7" ht="27.2">
      <c r="A546" s="261"/>
      <c r="B546" s="77" t="s">
        <v>1170</v>
      </c>
      <c r="C546" s="293"/>
      <c r="D546" s="368"/>
      <c r="E546" s="369"/>
      <c r="F546" s="370"/>
      <c r="G546" s="371" t="str">
        <f>IF(E546="","",F546*E546)</f>
        <v/>
      </c>
    </row>
    <row r="547" spans="1:7" ht="27.2">
      <c r="A547" s="261"/>
      <c r="B547" s="77" t="s">
        <v>1171</v>
      </c>
      <c r="C547" s="293"/>
      <c r="D547" s="368"/>
      <c r="E547" s="369"/>
      <c r="F547" s="370"/>
      <c r="G547" s="371" t="str">
        <f>IF(E547="","",F547*E547)</f>
        <v/>
      </c>
    </row>
    <row r="548" spans="1:7" ht="27.2">
      <c r="A548" s="261"/>
      <c r="B548" s="77" t="s">
        <v>1172</v>
      </c>
      <c r="C548" s="293"/>
      <c r="D548" s="368"/>
      <c r="E548" s="369"/>
      <c r="F548" s="370"/>
      <c r="G548" s="371" t="str">
        <f>IF(E548="","",F548*E548)</f>
        <v/>
      </c>
    </row>
    <row r="549" spans="1:7" ht="14.95" customHeight="1">
      <c r="A549" s="261"/>
      <c r="B549" s="77" t="s">
        <v>1173</v>
      </c>
      <c r="C549" s="293"/>
      <c r="D549" s="368"/>
      <c r="E549" s="369"/>
      <c r="F549" s="370"/>
      <c r="G549" s="371"/>
    </row>
    <row r="550" spans="1:7" ht="27.2">
      <c r="A550" s="261"/>
      <c r="B550" s="77" t="s">
        <v>1174</v>
      </c>
      <c r="C550" s="293"/>
      <c r="D550" s="368"/>
      <c r="E550" s="369"/>
      <c r="F550" s="370"/>
      <c r="G550" s="371"/>
    </row>
    <row r="551" spans="1:7" ht="27.2">
      <c r="A551" s="261"/>
      <c r="B551" s="77" t="s">
        <v>1175</v>
      </c>
      <c r="C551" s="293"/>
      <c r="D551" s="368"/>
      <c r="E551" s="369"/>
      <c r="F551" s="370"/>
      <c r="G551" s="371"/>
    </row>
    <row r="552" spans="1:7">
      <c r="A552" s="261"/>
      <c r="B552" s="77" t="s">
        <v>1176</v>
      </c>
      <c r="C552" s="293"/>
      <c r="D552" s="368"/>
      <c r="E552" s="369"/>
      <c r="F552" s="370"/>
      <c r="G552" s="371"/>
    </row>
    <row r="553" spans="1:7">
      <c r="A553" s="261"/>
      <c r="B553" s="372" t="s">
        <v>1177</v>
      </c>
      <c r="C553" s="293"/>
      <c r="D553" s="368"/>
      <c r="E553" s="369"/>
      <c r="F553" s="370"/>
      <c r="G553" s="371"/>
    </row>
    <row r="554" spans="1:7" ht="27.2">
      <c r="A554" s="261"/>
      <c r="B554" s="77" t="s">
        <v>1178</v>
      </c>
      <c r="C554" s="293"/>
      <c r="D554" s="368"/>
      <c r="E554" s="369"/>
      <c r="F554" s="370"/>
      <c r="G554" s="371"/>
    </row>
    <row r="555" spans="1:7">
      <c r="A555" s="261"/>
      <c r="B555" s="77" t="s">
        <v>1179</v>
      </c>
      <c r="C555" s="293"/>
      <c r="D555" s="368"/>
      <c r="E555" s="369"/>
      <c r="F555" s="370"/>
      <c r="G555" s="371"/>
    </row>
    <row r="556" spans="1:7">
      <c r="A556" s="261"/>
      <c r="B556" s="77" t="s">
        <v>809</v>
      </c>
      <c r="C556" s="293"/>
      <c r="D556" s="368"/>
      <c r="E556" s="369"/>
      <c r="F556" s="370"/>
      <c r="G556" s="371"/>
    </row>
    <row r="557" spans="1:7">
      <c r="A557" s="261"/>
      <c r="B557" s="77" t="s">
        <v>1180</v>
      </c>
      <c r="C557" s="293"/>
      <c r="D557" s="368"/>
      <c r="E557" s="369"/>
      <c r="F557" s="370"/>
      <c r="G557" s="371"/>
    </row>
    <row r="558" spans="1:7">
      <c r="A558" s="283"/>
      <c r="B558" s="77" t="s">
        <v>1181</v>
      </c>
      <c r="C558" s="293"/>
      <c r="D558" s="51"/>
      <c r="E558" s="303"/>
      <c r="F558" s="370"/>
      <c r="G558" s="371" t="str">
        <f>IF(E558="","",F558*E558)</f>
        <v/>
      </c>
    </row>
    <row r="559" spans="1:7">
      <c r="A559" s="261"/>
      <c r="B559" s="77" t="s">
        <v>1182</v>
      </c>
      <c r="C559" s="293"/>
      <c r="D559" s="210"/>
      <c r="E559" s="280"/>
      <c r="F559" s="370"/>
      <c r="G559" s="371" t="str">
        <f>IF(E559="","",F559*E559)</f>
        <v/>
      </c>
    </row>
    <row r="560" spans="1:7" ht="27.2">
      <c r="A560" s="261"/>
      <c r="B560" s="77" t="s">
        <v>1183</v>
      </c>
      <c r="C560" s="293"/>
      <c r="D560" s="210"/>
      <c r="E560" s="280"/>
      <c r="F560" s="370"/>
      <c r="G560" s="371" t="str">
        <f>IF(E560="","",F560*E560)</f>
        <v/>
      </c>
    </row>
    <row r="561" spans="1:7" ht="16.3">
      <c r="A561" s="231"/>
      <c r="B561" s="77" t="s">
        <v>699</v>
      </c>
      <c r="C561" s="284"/>
      <c r="D561" s="373"/>
      <c r="E561" s="374"/>
      <c r="F561" s="370"/>
      <c r="G561" s="371"/>
    </row>
    <row r="562" spans="1:7">
      <c r="A562" s="231"/>
      <c r="B562" s="77" t="s">
        <v>1184</v>
      </c>
      <c r="C562" s="375"/>
      <c r="D562" s="51"/>
      <c r="E562" s="51"/>
      <c r="F562" s="370"/>
      <c r="G562" s="371"/>
    </row>
    <row r="563" spans="1:7">
      <c r="A563" s="231"/>
      <c r="B563" s="77" t="s">
        <v>1185</v>
      </c>
      <c r="C563" s="376"/>
      <c r="D563" s="51"/>
      <c r="E563" s="241"/>
      <c r="F563" s="370"/>
      <c r="G563" s="371"/>
    </row>
    <row r="564" spans="1:7" ht="16.3">
      <c r="A564" s="231"/>
      <c r="B564" s="77" t="s">
        <v>1186</v>
      </c>
      <c r="C564" s="377"/>
      <c r="D564" s="373"/>
      <c r="E564" s="378"/>
      <c r="F564" s="370"/>
      <c r="G564" s="371"/>
    </row>
    <row r="565" spans="1:7">
      <c r="A565" s="231"/>
      <c r="B565" s="77" t="s">
        <v>1187</v>
      </c>
      <c r="C565" s="375"/>
      <c r="D565" s="51"/>
      <c r="E565" s="51"/>
      <c r="F565" s="370"/>
      <c r="G565" s="371"/>
    </row>
    <row r="566" spans="1:7" ht="27.2">
      <c r="A566" s="231"/>
      <c r="B566" s="379" t="s">
        <v>1188</v>
      </c>
      <c r="C566" s="376"/>
      <c r="D566" s="51" t="s">
        <v>34</v>
      </c>
      <c r="E566" s="303">
        <v>1</v>
      </c>
      <c r="F566" s="380"/>
      <c r="G566" s="371">
        <f>F566*E566</f>
        <v>0</v>
      </c>
    </row>
    <row r="567" spans="1:7" ht="16.3">
      <c r="A567" s="188" t="s">
        <v>1189</v>
      </c>
      <c r="B567" s="240" t="s">
        <v>1190</v>
      </c>
      <c r="C567" s="381"/>
      <c r="D567" s="382"/>
      <c r="E567" s="382"/>
      <c r="F567" s="383"/>
      <c r="G567" s="206"/>
    </row>
    <row r="568" spans="1:7" ht="16.3">
      <c r="A568" s="384"/>
      <c r="B568" s="812" t="s">
        <v>1191</v>
      </c>
      <c r="C568" s="381"/>
      <c r="D568" s="382"/>
      <c r="E568" s="385"/>
      <c r="F568" s="386"/>
      <c r="G568" s="387"/>
    </row>
    <row r="569" spans="1:7" ht="27.2">
      <c r="A569" s="384"/>
      <c r="B569" s="812" t="s">
        <v>1192</v>
      </c>
      <c r="C569" s="381"/>
      <c r="D569" s="382"/>
      <c r="E569" s="382"/>
      <c r="F569" s="388"/>
      <c r="G569" s="389"/>
    </row>
    <row r="570" spans="1:7" ht="16.3">
      <c r="A570" s="384"/>
      <c r="B570" s="812" t="s">
        <v>1193</v>
      </c>
      <c r="C570" s="381"/>
      <c r="D570" s="382"/>
      <c r="E570" s="382"/>
      <c r="F570" s="390"/>
      <c r="G570" s="391"/>
    </row>
    <row r="571" spans="1:7" ht="16.3">
      <c r="A571" s="384"/>
      <c r="B571" s="53" t="s">
        <v>1194</v>
      </c>
      <c r="C571" s="381"/>
      <c r="D571" s="382"/>
      <c r="E571" s="382"/>
      <c r="F571" s="390"/>
      <c r="G571" s="391"/>
    </row>
    <row r="572" spans="1:7" ht="16.3">
      <c r="A572" s="384"/>
      <c r="B572" s="812" t="s">
        <v>1195</v>
      </c>
      <c r="C572" s="381"/>
      <c r="D572" s="382"/>
      <c r="E572" s="382"/>
      <c r="F572" s="76"/>
      <c r="G572" s="392"/>
    </row>
    <row r="573" spans="1:7" ht="16.3">
      <c r="A573" s="384"/>
      <c r="B573" s="53" t="s">
        <v>1196</v>
      </c>
      <c r="C573" s="381"/>
      <c r="D573" s="382"/>
      <c r="E573" s="382"/>
      <c r="F573" s="76"/>
      <c r="G573" s="392"/>
    </row>
    <row r="574" spans="1:7" ht="16.3">
      <c r="A574" s="384"/>
      <c r="B574" s="53" t="s">
        <v>683</v>
      </c>
      <c r="C574" s="381"/>
      <c r="D574" s="382"/>
      <c r="E574" s="382"/>
      <c r="F574" s="76"/>
      <c r="G574" s="392"/>
    </row>
    <row r="575" spans="1:7" ht="16.3">
      <c r="A575" s="384"/>
      <c r="B575" s="53" t="s">
        <v>1197</v>
      </c>
      <c r="C575" s="381"/>
      <c r="D575" s="382"/>
      <c r="E575" s="382"/>
      <c r="F575" s="76"/>
      <c r="G575" s="392"/>
    </row>
    <row r="576" spans="1:7" ht="16.3">
      <c r="A576" s="393"/>
      <c r="B576" s="53" t="s">
        <v>1198</v>
      </c>
      <c r="C576" s="381"/>
      <c r="D576" s="382"/>
      <c r="E576" s="382"/>
      <c r="F576" s="76"/>
      <c r="G576" s="392"/>
    </row>
    <row r="577" spans="1:7" ht="16.3">
      <c r="A577" s="393"/>
      <c r="B577" s="53" t="s">
        <v>1199</v>
      </c>
      <c r="C577" s="381"/>
      <c r="D577" s="382"/>
      <c r="E577" s="382"/>
      <c r="F577" s="76"/>
      <c r="G577" s="392"/>
    </row>
    <row r="578" spans="1:7" ht="19.05">
      <c r="A578" s="394"/>
      <c r="B578" s="53" t="s">
        <v>1200</v>
      </c>
      <c r="C578" s="381"/>
      <c r="D578" s="382"/>
      <c r="E578" s="382"/>
      <c r="F578" s="76"/>
      <c r="G578" s="392"/>
    </row>
    <row r="579" spans="1:7">
      <c r="A579" s="395"/>
      <c r="B579" s="53" t="s">
        <v>1201</v>
      </c>
      <c r="C579" s="381"/>
      <c r="D579" s="382"/>
      <c r="E579" s="382"/>
      <c r="F579" s="76"/>
      <c r="G579" s="392"/>
    </row>
    <row r="580" spans="1:7" ht="16.3">
      <c r="A580" s="393"/>
      <c r="B580" s="53" t="s">
        <v>1202</v>
      </c>
      <c r="C580" s="381"/>
      <c r="D580" s="382"/>
      <c r="E580" s="382"/>
      <c r="F580" s="396"/>
      <c r="G580" s="392"/>
    </row>
    <row r="581" spans="1:7" ht="16.3">
      <c r="A581" s="393"/>
      <c r="B581" s="53" t="s">
        <v>1203</v>
      </c>
      <c r="C581" s="381"/>
      <c r="D581" s="216"/>
      <c r="E581" s="216"/>
      <c r="F581" s="76"/>
      <c r="G581" s="392"/>
    </row>
    <row r="582" spans="1:7" ht="27.2">
      <c r="A582" s="393"/>
      <c r="B582" s="379" t="s">
        <v>1204</v>
      </c>
      <c r="C582" s="397"/>
      <c r="D582" s="216" t="s">
        <v>34</v>
      </c>
      <c r="E582" s="75">
        <v>7</v>
      </c>
      <c r="F582" s="398"/>
      <c r="G582" s="206">
        <f t="shared" ref="G582:G598" si="19">IF(E582="","",F582*E582)</f>
        <v>0</v>
      </c>
    </row>
    <row r="583" spans="1:7" ht="16.3">
      <c r="A583" s="213" t="s">
        <v>1205</v>
      </c>
      <c r="B583" s="73" t="s">
        <v>1206</v>
      </c>
      <c r="C583" s="399"/>
      <c r="D583" s="216"/>
      <c r="E583" s="75"/>
      <c r="F583" s="398"/>
      <c r="G583" s="206" t="str">
        <f t="shared" si="19"/>
        <v/>
      </c>
    </row>
    <row r="584" spans="1:7" ht="54.35">
      <c r="A584" s="213"/>
      <c r="B584" s="27" t="s">
        <v>1207</v>
      </c>
      <c r="C584" s="399"/>
      <c r="D584" s="216"/>
      <c r="E584" s="75"/>
      <c r="F584" s="398"/>
      <c r="G584" s="206"/>
    </row>
    <row r="585" spans="1:7" ht="27.2">
      <c r="A585" s="261"/>
      <c r="B585" s="379" t="s">
        <v>1208</v>
      </c>
      <c r="C585" s="399"/>
      <c r="D585" s="216" t="s">
        <v>34</v>
      </c>
      <c r="E585" s="75">
        <v>4</v>
      </c>
      <c r="F585" s="398"/>
      <c r="G585" s="206">
        <f t="shared" si="19"/>
        <v>0</v>
      </c>
    </row>
    <row r="586" spans="1:7" ht="27.2">
      <c r="A586" s="261"/>
      <c r="B586" s="379" t="s">
        <v>1209</v>
      </c>
      <c r="C586" s="399"/>
      <c r="D586" s="216" t="s">
        <v>34</v>
      </c>
      <c r="E586" s="75">
        <v>2</v>
      </c>
      <c r="F586" s="398"/>
      <c r="G586" s="206">
        <f t="shared" si="19"/>
        <v>0</v>
      </c>
    </row>
    <row r="587" spans="1:7" ht="16.3">
      <c r="A587" s="400" t="s">
        <v>1210</v>
      </c>
      <c r="B587" s="232" t="s">
        <v>1211</v>
      </c>
      <c r="C587" s="401"/>
      <c r="D587" s="51"/>
      <c r="E587" s="402"/>
      <c r="F587" s="403"/>
      <c r="G587" s="404" t="str">
        <f t="shared" si="19"/>
        <v/>
      </c>
    </row>
    <row r="588" spans="1:7" ht="27.2">
      <c r="A588" s="310"/>
      <c r="B588" s="54" t="s">
        <v>1212</v>
      </c>
      <c r="C588" s="405"/>
      <c r="D588" s="406" t="s">
        <v>34</v>
      </c>
      <c r="E588" s="407">
        <v>7</v>
      </c>
      <c r="F588" s="408"/>
      <c r="G588" s="404">
        <f t="shared" si="19"/>
        <v>0</v>
      </c>
    </row>
    <row r="589" spans="1:7" ht="16.3">
      <c r="A589" s="9" t="s">
        <v>1213</v>
      </c>
      <c r="B589" s="409" t="s">
        <v>1214</v>
      </c>
      <c r="C589" s="410"/>
      <c r="D589" s="216"/>
      <c r="E589" s="411"/>
      <c r="F589" s="398"/>
      <c r="G589" s="404" t="str">
        <f t="shared" si="19"/>
        <v/>
      </c>
    </row>
    <row r="590" spans="1:7">
      <c r="A590" s="9"/>
      <c r="B590" s="412" t="s">
        <v>1215</v>
      </c>
      <c r="C590" s="410"/>
      <c r="D590" s="216"/>
      <c r="E590" s="411"/>
      <c r="F590" s="398"/>
      <c r="G590" s="404" t="str">
        <f t="shared" si="19"/>
        <v/>
      </c>
    </row>
    <row r="591" spans="1:7">
      <c r="A591" s="9"/>
      <c r="B591" s="813" t="s">
        <v>1216</v>
      </c>
      <c r="C591" s="410"/>
      <c r="D591" s="216"/>
      <c r="E591" s="411"/>
      <c r="F591" s="398"/>
      <c r="G591" s="404" t="str">
        <f t="shared" si="19"/>
        <v/>
      </c>
    </row>
    <row r="592" spans="1:7">
      <c r="A592" s="9"/>
      <c r="B592" s="813" t="s">
        <v>1217</v>
      </c>
      <c r="C592" s="410"/>
      <c r="D592" s="216"/>
      <c r="E592" s="411"/>
      <c r="F592" s="398"/>
      <c r="G592" s="404" t="str">
        <f t="shared" si="19"/>
        <v/>
      </c>
    </row>
    <row r="593" spans="1:7">
      <c r="A593" s="9"/>
      <c r="B593" s="813" t="s">
        <v>1218</v>
      </c>
      <c r="C593" s="410"/>
      <c r="D593" s="216"/>
      <c r="E593" s="411"/>
      <c r="F593" s="398"/>
      <c r="G593" s="404" t="str">
        <f t="shared" si="19"/>
        <v/>
      </c>
    </row>
    <row r="594" spans="1:7">
      <c r="A594" s="9"/>
      <c r="B594" s="813" t="s">
        <v>1219</v>
      </c>
      <c r="C594" s="410"/>
      <c r="D594" s="216"/>
      <c r="E594" s="411"/>
      <c r="F594" s="398"/>
      <c r="G594" s="404" t="str">
        <f t="shared" si="19"/>
        <v/>
      </c>
    </row>
    <row r="595" spans="1:7">
      <c r="A595" s="9"/>
      <c r="B595" s="813" t="s">
        <v>1220</v>
      </c>
      <c r="C595" s="410"/>
      <c r="D595" s="216"/>
      <c r="E595" s="411"/>
      <c r="F595" s="398"/>
      <c r="G595" s="404" t="str">
        <f t="shared" si="19"/>
        <v/>
      </c>
    </row>
    <row r="596" spans="1:7" ht="27.2">
      <c r="A596" s="9"/>
      <c r="B596" s="813" t="s">
        <v>1221</v>
      </c>
      <c r="C596" s="410"/>
      <c r="D596" s="216"/>
      <c r="E596" s="411"/>
      <c r="F596" s="398"/>
      <c r="G596" s="404" t="str">
        <f t="shared" si="19"/>
        <v/>
      </c>
    </row>
    <row r="597" spans="1:7">
      <c r="A597" s="9"/>
      <c r="B597" s="813" t="s">
        <v>1222</v>
      </c>
      <c r="C597" s="410"/>
      <c r="D597" s="216"/>
      <c r="E597" s="411"/>
      <c r="F597" s="398"/>
      <c r="G597" s="404" t="str">
        <f t="shared" si="19"/>
        <v/>
      </c>
    </row>
    <row r="598" spans="1:7" ht="27.2">
      <c r="A598" s="9"/>
      <c r="B598" s="413" t="s">
        <v>1223</v>
      </c>
      <c r="C598" s="410"/>
      <c r="D598" s="216" t="s">
        <v>34</v>
      </c>
      <c r="E598" s="411">
        <v>1</v>
      </c>
      <c r="F598" s="398"/>
      <c r="G598" s="404">
        <f t="shared" si="19"/>
        <v>0</v>
      </c>
    </row>
    <row r="599" spans="1:7" ht="16.3">
      <c r="A599" s="213" t="s">
        <v>1224</v>
      </c>
      <c r="B599" s="214" t="s">
        <v>744</v>
      </c>
      <c r="C599" s="414"/>
      <c r="D599" s="216"/>
      <c r="E599" s="216"/>
      <c r="F599" s="76"/>
      <c r="G599" s="392" t="str">
        <f>IF(D599="","",E599*F599)</f>
        <v/>
      </c>
    </row>
    <row r="600" spans="1:7" ht="108.7">
      <c r="A600" s="72"/>
      <c r="B600" s="27" t="s">
        <v>745</v>
      </c>
      <c r="C600" s="414"/>
      <c r="D600" s="216" t="s">
        <v>46</v>
      </c>
      <c r="E600" s="216"/>
      <c r="F600" s="388"/>
      <c r="G600" s="392"/>
    </row>
    <row r="601" spans="1:7" ht="95.1">
      <c r="A601" s="72"/>
      <c r="B601" s="120" t="s">
        <v>746</v>
      </c>
      <c r="C601" s="414"/>
      <c r="D601" s="216"/>
      <c r="E601" s="216"/>
      <c r="F601" s="388"/>
      <c r="G601" s="392"/>
    </row>
    <row r="602" spans="1:7" ht="27.2">
      <c r="A602" s="72"/>
      <c r="B602" s="120" t="s">
        <v>747</v>
      </c>
      <c r="C602" s="414"/>
      <c r="D602" s="216"/>
      <c r="E602" s="216"/>
      <c r="F602" s="388"/>
      <c r="G602" s="392"/>
    </row>
    <row r="603" spans="1:7" ht="81.55">
      <c r="A603" s="72"/>
      <c r="B603" s="222" t="s">
        <v>748</v>
      </c>
      <c r="C603" s="414"/>
      <c r="D603" s="216"/>
      <c r="E603" s="216"/>
      <c r="F603" s="388"/>
      <c r="G603" s="392"/>
    </row>
    <row r="604" spans="1:7">
      <c r="A604" s="72"/>
      <c r="B604" s="27" t="s">
        <v>1225</v>
      </c>
      <c r="C604" s="414"/>
      <c r="D604" s="216" t="s">
        <v>39</v>
      </c>
      <c r="E604" s="216">
        <v>25</v>
      </c>
      <c r="F604" s="388"/>
      <c r="G604" s="392">
        <f t="shared" ref="G604:G611" si="20">IF(D604="","",E604*F604)</f>
        <v>0</v>
      </c>
    </row>
    <row r="605" spans="1:7">
      <c r="A605" s="72"/>
      <c r="B605" s="27" t="s">
        <v>749</v>
      </c>
      <c r="C605" s="414"/>
      <c r="D605" s="216" t="s">
        <v>39</v>
      </c>
      <c r="E605" s="216">
        <v>30</v>
      </c>
      <c r="F605" s="388"/>
      <c r="G605" s="392">
        <f t="shared" si="20"/>
        <v>0</v>
      </c>
    </row>
    <row r="606" spans="1:7">
      <c r="A606" s="72"/>
      <c r="B606" s="27" t="s">
        <v>1226</v>
      </c>
      <c r="C606" s="414"/>
      <c r="D606" s="216" t="s">
        <v>39</v>
      </c>
      <c r="E606" s="216">
        <v>28</v>
      </c>
      <c r="F606" s="388"/>
      <c r="G606" s="392">
        <f t="shared" si="20"/>
        <v>0</v>
      </c>
    </row>
    <row r="607" spans="1:7">
      <c r="A607" s="72"/>
      <c r="B607" s="27" t="s">
        <v>750</v>
      </c>
      <c r="C607" s="414"/>
      <c r="D607" s="216" t="s">
        <v>39</v>
      </c>
      <c r="E607" s="216">
        <v>20</v>
      </c>
      <c r="F607" s="388"/>
      <c r="G607" s="392">
        <f t="shared" si="20"/>
        <v>0</v>
      </c>
    </row>
    <row r="608" spans="1:7">
      <c r="A608" s="72"/>
      <c r="B608" s="27" t="s">
        <v>1227</v>
      </c>
      <c r="C608" s="414"/>
      <c r="D608" s="216" t="s">
        <v>39</v>
      </c>
      <c r="E608" s="216">
        <v>8</v>
      </c>
      <c r="F608" s="388"/>
      <c r="G608" s="392">
        <f t="shared" si="20"/>
        <v>0</v>
      </c>
    </row>
    <row r="609" spans="1:8">
      <c r="A609" s="72"/>
      <c r="B609" s="27" t="s">
        <v>1228</v>
      </c>
      <c r="C609" s="414"/>
      <c r="D609" s="216" t="s">
        <v>39</v>
      </c>
      <c r="E609" s="216">
        <v>7</v>
      </c>
      <c r="F609" s="388"/>
      <c r="G609" s="392">
        <f t="shared" si="20"/>
        <v>0</v>
      </c>
    </row>
    <row r="610" spans="1:8">
      <c r="A610" s="72"/>
      <c r="B610" s="27" t="s">
        <v>1229</v>
      </c>
      <c r="C610" s="414"/>
      <c r="D610" s="216" t="s">
        <v>39</v>
      </c>
      <c r="E610" s="216">
        <v>3</v>
      </c>
      <c r="F610" s="388"/>
      <c r="G610" s="392">
        <f t="shared" si="20"/>
        <v>0</v>
      </c>
    </row>
    <row r="611" spans="1:8" ht="16.3">
      <c r="A611" s="188" t="s">
        <v>1230</v>
      </c>
      <c r="B611" s="214" t="s">
        <v>752</v>
      </c>
      <c r="C611" s="215"/>
      <c r="D611" s="216"/>
      <c r="E611" s="216"/>
      <c r="F611" s="76"/>
      <c r="G611" s="392" t="str">
        <f t="shared" si="20"/>
        <v/>
      </c>
    </row>
    <row r="612" spans="1:8" ht="27.2">
      <c r="B612" s="223" t="s">
        <v>283</v>
      </c>
      <c r="C612" s="215"/>
      <c r="D612" s="216"/>
      <c r="E612" s="216"/>
      <c r="F612" s="76"/>
      <c r="G612" s="392"/>
    </row>
    <row r="613" spans="1:8" ht="54.35">
      <c r="B613" s="27" t="s">
        <v>753</v>
      </c>
      <c r="C613" s="215"/>
      <c r="D613" s="216"/>
      <c r="E613" s="216"/>
      <c r="F613" s="76"/>
      <c r="G613" s="392"/>
      <c r="H613" s="415"/>
    </row>
    <row r="614" spans="1:8" ht="54.35">
      <c r="B614" s="222" t="s">
        <v>754</v>
      </c>
      <c r="C614" s="215"/>
      <c r="D614" s="216"/>
      <c r="E614" s="216"/>
      <c r="F614" s="76"/>
      <c r="G614" s="392"/>
    </row>
    <row r="615" spans="1:8" ht="27.2">
      <c r="A615" s="219"/>
      <c r="B615" s="224" t="s">
        <v>755</v>
      </c>
      <c r="C615" s="215"/>
      <c r="D615" s="220" t="s">
        <v>46</v>
      </c>
      <c r="E615" s="216"/>
      <c r="F615" s="76"/>
      <c r="G615" s="392"/>
    </row>
    <row r="616" spans="1:8">
      <c r="A616" s="219"/>
      <c r="B616" s="77" t="s">
        <v>1231</v>
      </c>
      <c r="C616" s="414"/>
      <c r="D616" s="216" t="s">
        <v>39</v>
      </c>
      <c r="E616" s="216">
        <v>0</v>
      </c>
      <c r="F616" s="388"/>
      <c r="G616" s="392"/>
    </row>
    <row r="617" spans="1:8">
      <c r="A617" s="219"/>
      <c r="B617" s="812" t="s">
        <v>1232</v>
      </c>
      <c r="C617" s="414"/>
      <c r="D617" s="216"/>
      <c r="E617" s="216"/>
      <c r="F617" s="388"/>
      <c r="G617" s="392"/>
    </row>
    <row r="618" spans="1:8" ht="16.3">
      <c r="B618" s="343"/>
    </row>
    <row r="619" spans="1:8" ht="16.3">
      <c r="B619" s="367" t="s">
        <v>1233</v>
      </c>
    </row>
    <row r="620" spans="1:8" ht="16.3">
      <c r="A620" s="188" t="s">
        <v>1234</v>
      </c>
      <c r="B620" s="73" t="s">
        <v>1167</v>
      </c>
      <c r="C620" s="293"/>
      <c r="D620" s="368"/>
      <c r="E620" s="369"/>
      <c r="F620" s="370"/>
      <c r="G620" s="371"/>
    </row>
    <row r="621" spans="1:8">
      <c r="A621" s="261"/>
      <c r="B621" s="77" t="s">
        <v>1168</v>
      </c>
      <c r="C621" s="293"/>
      <c r="D621" s="368"/>
      <c r="E621" s="369"/>
      <c r="F621" s="370"/>
      <c r="G621" s="371" t="str">
        <f>IF(E621="","",F621*E621)</f>
        <v/>
      </c>
    </row>
    <row r="622" spans="1:8" ht="27.2">
      <c r="A622" s="261"/>
      <c r="B622" s="77" t="s">
        <v>1169</v>
      </c>
      <c r="C622" s="293"/>
      <c r="D622" s="368"/>
      <c r="E622" s="369"/>
      <c r="F622" s="370"/>
      <c r="G622" s="371" t="str">
        <f>IF(E622="","",F622*E622)</f>
        <v/>
      </c>
    </row>
    <row r="623" spans="1:8" ht="27.2">
      <c r="A623" s="261"/>
      <c r="B623" s="77" t="s">
        <v>1170</v>
      </c>
      <c r="C623" s="293"/>
      <c r="D623" s="368"/>
      <c r="E623" s="369"/>
      <c r="F623" s="370"/>
      <c r="G623" s="371" t="str">
        <f>IF(E623="","",F623*E623)</f>
        <v/>
      </c>
    </row>
    <row r="624" spans="1:8" ht="27.2">
      <c r="A624" s="261"/>
      <c r="B624" s="77" t="s">
        <v>1171</v>
      </c>
      <c r="C624" s="293"/>
      <c r="D624" s="368"/>
      <c r="E624" s="369"/>
      <c r="F624" s="370"/>
      <c r="G624" s="371" t="str">
        <f>IF(E624="","",F624*E624)</f>
        <v/>
      </c>
    </row>
    <row r="625" spans="1:7" ht="27.2">
      <c r="A625" s="261"/>
      <c r="B625" s="77" t="s">
        <v>1172</v>
      </c>
      <c r="C625" s="293"/>
      <c r="D625" s="368"/>
      <c r="E625" s="369"/>
      <c r="F625" s="370"/>
      <c r="G625" s="371" t="str">
        <f>IF(E625="","",F625*E625)</f>
        <v/>
      </c>
    </row>
    <row r="626" spans="1:7" ht="18.7" customHeight="1">
      <c r="A626" s="261"/>
      <c r="B626" s="77" t="s">
        <v>1173</v>
      </c>
      <c r="C626" s="293"/>
      <c r="D626" s="368"/>
      <c r="E626" s="369"/>
      <c r="F626" s="370"/>
      <c r="G626" s="371"/>
    </row>
    <row r="627" spans="1:7" ht="27.2">
      <c r="A627" s="261"/>
      <c r="B627" s="77" t="s">
        <v>1174</v>
      </c>
      <c r="C627" s="293"/>
      <c r="D627" s="368"/>
      <c r="E627" s="369"/>
      <c r="F627" s="370"/>
      <c r="G627" s="371"/>
    </row>
    <row r="628" spans="1:7" ht="27.2">
      <c r="A628" s="261"/>
      <c r="B628" s="77" t="s">
        <v>1175</v>
      </c>
      <c r="C628" s="293"/>
      <c r="D628" s="368"/>
      <c r="E628" s="369"/>
      <c r="F628" s="370"/>
      <c r="G628" s="371"/>
    </row>
    <row r="629" spans="1:7">
      <c r="A629" s="261"/>
      <c r="B629" s="77" t="s">
        <v>1176</v>
      </c>
      <c r="C629" s="293"/>
      <c r="D629" s="368"/>
      <c r="E629" s="369"/>
      <c r="F629" s="370"/>
      <c r="G629" s="371"/>
    </row>
    <row r="630" spans="1:7">
      <c r="A630" s="261"/>
      <c r="B630" s="372" t="s">
        <v>1235</v>
      </c>
      <c r="C630" s="293"/>
      <c r="D630" s="368"/>
      <c r="E630" s="369"/>
      <c r="F630" s="370"/>
      <c r="G630" s="371"/>
    </row>
    <row r="631" spans="1:7" ht="27.2">
      <c r="A631" s="261"/>
      <c r="B631" s="77" t="s">
        <v>1236</v>
      </c>
      <c r="C631" s="293"/>
      <c r="D631" s="368"/>
      <c r="E631" s="369"/>
      <c r="F631" s="370"/>
      <c r="G631" s="371"/>
    </row>
    <row r="632" spans="1:7">
      <c r="A632" s="261"/>
      <c r="B632" s="77" t="s">
        <v>1237</v>
      </c>
      <c r="C632" s="293"/>
      <c r="D632" s="368"/>
      <c r="E632" s="369"/>
      <c r="F632" s="370"/>
      <c r="G632" s="371"/>
    </row>
    <row r="633" spans="1:7">
      <c r="A633" s="261"/>
      <c r="B633" s="77" t="s">
        <v>809</v>
      </c>
      <c r="C633" s="293"/>
      <c r="D633" s="368"/>
      <c r="E633" s="369"/>
      <c r="F633" s="370"/>
      <c r="G633" s="371"/>
    </row>
    <row r="634" spans="1:7">
      <c r="A634" s="261"/>
      <c r="B634" s="77" t="s">
        <v>1238</v>
      </c>
      <c r="C634" s="293"/>
      <c r="D634" s="368"/>
      <c r="E634" s="369"/>
      <c r="F634" s="370"/>
      <c r="G634" s="371"/>
    </row>
    <row r="635" spans="1:7">
      <c r="A635" s="283"/>
      <c r="B635" s="77" t="s">
        <v>1239</v>
      </c>
      <c r="C635" s="293"/>
      <c r="D635" s="51"/>
      <c r="E635" s="303"/>
      <c r="F635" s="370"/>
      <c r="G635" s="371" t="str">
        <f>IF(E635="","",F635*E635)</f>
        <v/>
      </c>
    </row>
    <row r="636" spans="1:7">
      <c r="A636" s="261"/>
      <c r="B636" s="77" t="s">
        <v>1240</v>
      </c>
      <c r="C636" s="293"/>
      <c r="D636" s="210"/>
      <c r="E636" s="280"/>
      <c r="F636" s="370"/>
      <c r="G636" s="371" t="str">
        <f>IF(E636="","",F636*E636)</f>
        <v/>
      </c>
    </row>
    <row r="637" spans="1:7" ht="27.2">
      <c r="A637" s="261"/>
      <c r="B637" s="77" t="s">
        <v>1183</v>
      </c>
      <c r="C637" s="293"/>
      <c r="D637" s="210"/>
      <c r="E637" s="280"/>
      <c r="F637" s="370"/>
      <c r="G637" s="371" t="str">
        <f>IF(E637="","",F637*E637)</f>
        <v/>
      </c>
    </row>
    <row r="638" spans="1:7" ht="16.3">
      <c r="A638" s="231"/>
      <c r="B638" s="77" t="s">
        <v>699</v>
      </c>
      <c r="C638" s="284"/>
      <c r="D638" s="373"/>
      <c r="E638" s="374"/>
      <c r="F638" s="370"/>
      <c r="G638" s="371"/>
    </row>
    <row r="639" spans="1:7">
      <c r="A639" s="231"/>
      <c r="B639" s="77" t="s">
        <v>1184</v>
      </c>
      <c r="C639" s="375"/>
      <c r="D639" s="51"/>
      <c r="E639" s="51"/>
      <c r="F639" s="370"/>
      <c r="G639" s="371"/>
    </row>
    <row r="640" spans="1:7">
      <c r="A640" s="231"/>
      <c r="B640" s="77" t="s">
        <v>1185</v>
      </c>
      <c r="C640" s="376"/>
      <c r="D640" s="51"/>
      <c r="E640" s="241"/>
      <c r="F640" s="370"/>
      <c r="G640" s="371"/>
    </row>
    <row r="641" spans="1:7" ht="16.3">
      <c r="A641" s="231"/>
      <c r="B641" s="77" t="s">
        <v>1186</v>
      </c>
      <c r="C641" s="377"/>
      <c r="D641" s="373"/>
      <c r="E641" s="378"/>
      <c r="F641" s="370"/>
      <c r="G641" s="371"/>
    </row>
    <row r="642" spans="1:7">
      <c r="A642" s="231"/>
      <c r="B642" s="77" t="s">
        <v>1187</v>
      </c>
      <c r="C642" s="375"/>
      <c r="D642" s="51"/>
      <c r="E642" s="51"/>
      <c r="F642" s="370"/>
      <c r="G642" s="371"/>
    </row>
    <row r="643" spans="1:7" ht="27.2">
      <c r="A643" s="231"/>
      <c r="B643" s="379" t="s">
        <v>1241</v>
      </c>
      <c r="C643" s="376"/>
      <c r="D643" s="51" t="s">
        <v>34</v>
      </c>
      <c r="E643" s="303">
        <v>1</v>
      </c>
      <c r="F643" s="380"/>
      <c r="G643" s="371">
        <f>F643*E643</f>
        <v>0</v>
      </c>
    </row>
    <row r="644" spans="1:7" ht="16.3">
      <c r="A644" s="188" t="s">
        <v>1242</v>
      </c>
      <c r="B644" s="240" t="s">
        <v>1190</v>
      </c>
      <c r="C644" s="381"/>
      <c r="D644" s="382"/>
      <c r="E644" s="382"/>
      <c r="F644" s="383"/>
      <c r="G644" s="206"/>
    </row>
    <row r="645" spans="1:7" ht="16.3">
      <c r="A645" s="384"/>
      <c r="B645" s="812" t="s">
        <v>1191</v>
      </c>
      <c r="C645" s="381"/>
      <c r="D645" s="382"/>
      <c r="E645" s="385"/>
      <c r="F645" s="386"/>
      <c r="G645" s="387"/>
    </row>
    <row r="646" spans="1:7" ht="27.2">
      <c r="A646" s="384"/>
      <c r="B646" s="812" t="s">
        <v>1192</v>
      </c>
      <c r="C646" s="381"/>
      <c r="D646" s="382"/>
      <c r="E646" s="382"/>
      <c r="F646" s="388"/>
      <c r="G646" s="389"/>
    </row>
    <row r="647" spans="1:7" ht="16.3">
      <c r="A647" s="384"/>
      <c r="B647" s="812" t="s">
        <v>1193</v>
      </c>
      <c r="C647" s="381"/>
      <c r="D647" s="382"/>
      <c r="E647" s="382"/>
      <c r="F647" s="390"/>
      <c r="G647" s="391"/>
    </row>
    <row r="648" spans="1:7" ht="16.3">
      <c r="A648" s="384"/>
      <c r="B648" s="53" t="s">
        <v>1194</v>
      </c>
      <c r="C648" s="381"/>
      <c r="D648" s="382"/>
      <c r="E648" s="382"/>
      <c r="F648" s="390"/>
      <c r="G648" s="391"/>
    </row>
    <row r="649" spans="1:7" ht="16.3">
      <c r="A649" s="384"/>
      <c r="B649" s="812" t="s">
        <v>1195</v>
      </c>
      <c r="C649" s="381"/>
      <c r="D649" s="382"/>
      <c r="E649" s="382"/>
      <c r="F649" s="76"/>
      <c r="G649" s="392"/>
    </row>
    <row r="650" spans="1:7" ht="16.3">
      <c r="A650" s="384"/>
      <c r="B650" s="53" t="s">
        <v>1196</v>
      </c>
      <c r="C650" s="381"/>
      <c r="D650" s="382"/>
      <c r="E650" s="382"/>
      <c r="F650" s="76"/>
      <c r="G650" s="392"/>
    </row>
    <row r="651" spans="1:7" ht="16.3">
      <c r="A651" s="384"/>
      <c r="B651" s="53" t="s">
        <v>683</v>
      </c>
      <c r="C651" s="381"/>
      <c r="D651" s="382"/>
      <c r="E651" s="382"/>
      <c r="F651" s="76"/>
      <c r="G651" s="392"/>
    </row>
    <row r="652" spans="1:7" ht="16.3">
      <c r="A652" s="384"/>
      <c r="B652" s="53" t="s">
        <v>1197</v>
      </c>
      <c r="C652" s="381"/>
      <c r="D652" s="382"/>
      <c r="E652" s="382"/>
      <c r="F652" s="76"/>
      <c r="G652" s="392"/>
    </row>
    <row r="653" spans="1:7" ht="16.3">
      <c r="A653" s="393"/>
      <c r="B653" s="53" t="s">
        <v>1198</v>
      </c>
      <c r="C653" s="381"/>
      <c r="D653" s="382"/>
      <c r="E653" s="382"/>
      <c r="F653" s="76"/>
      <c r="G653" s="392"/>
    </row>
    <row r="654" spans="1:7" ht="16.3">
      <c r="A654" s="393"/>
      <c r="B654" s="53" t="s">
        <v>1199</v>
      </c>
      <c r="C654" s="381"/>
      <c r="D654" s="382"/>
      <c r="E654" s="382"/>
      <c r="F654" s="76"/>
      <c r="G654" s="392"/>
    </row>
    <row r="655" spans="1:7" ht="19.05">
      <c r="A655" s="394"/>
      <c r="B655" s="53" t="s">
        <v>1200</v>
      </c>
      <c r="C655" s="381"/>
      <c r="D655" s="382"/>
      <c r="E655" s="382"/>
      <c r="F655" s="76"/>
      <c r="G655" s="392"/>
    </row>
    <row r="656" spans="1:7">
      <c r="A656" s="395"/>
      <c r="B656" s="53" t="s">
        <v>1201</v>
      </c>
      <c r="C656" s="381"/>
      <c r="D656" s="382"/>
      <c r="E656" s="382"/>
      <c r="F656" s="76"/>
      <c r="G656" s="392"/>
    </row>
    <row r="657" spans="1:7" ht="16.3">
      <c r="A657" s="393"/>
      <c r="B657" s="53" t="s">
        <v>1202</v>
      </c>
      <c r="C657" s="381"/>
      <c r="D657" s="382"/>
      <c r="E657" s="382"/>
      <c r="F657" s="396"/>
      <c r="G657" s="392"/>
    </row>
    <row r="658" spans="1:7" ht="16.3">
      <c r="A658" s="393"/>
      <c r="B658" s="53" t="s">
        <v>1203</v>
      </c>
      <c r="C658" s="381"/>
      <c r="D658" s="216"/>
      <c r="E658" s="216"/>
      <c r="F658" s="76"/>
      <c r="G658" s="392"/>
    </row>
    <row r="659" spans="1:7" ht="27.2">
      <c r="A659" s="393"/>
      <c r="B659" s="379" t="s">
        <v>1204</v>
      </c>
      <c r="C659" s="397"/>
      <c r="D659" s="216" t="s">
        <v>34</v>
      </c>
      <c r="E659" s="75">
        <v>3</v>
      </c>
      <c r="F659" s="398"/>
      <c r="G659" s="206">
        <f>IF(E659="","",F659*E659)</f>
        <v>0</v>
      </c>
    </row>
    <row r="660" spans="1:7" ht="16.3">
      <c r="A660" s="188" t="s">
        <v>1243</v>
      </c>
      <c r="B660" s="240" t="s">
        <v>1190</v>
      </c>
      <c r="C660" s="381"/>
      <c r="D660" s="382"/>
      <c r="E660" s="382"/>
      <c r="F660" s="383"/>
      <c r="G660" s="206"/>
    </row>
    <row r="661" spans="1:7" ht="16.3">
      <c r="A661" s="384"/>
      <c r="B661" s="812" t="s">
        <v>1191</v>
      </c>
      <c r="C661" s="381"/>
      <c r="D661" s="382"/>
      <c r="E661" s="385"/>
      <c r="F661" s="386"/>
      <c r="G661" s="387"/>
    </row>
    <row r="662" spans="1:7" ht="27.2">
      <c r="A662" s="384"/>
      <c r="B662" s="812" t="s">
        <v>1192</v>
      </c>
      <c r="C662" s="381"/>
      <c r="D662" s="382"/>
      <c r="E662" s="382"/>
      <c r="F662" s="388"/>
      <c r="G662" s="389"/>
    </row>
    <row r="663" spans="1:7" ht="16.3">
      <c r="A663" s="384"/>
      <c r="B663" s="812" t="s">
        <v>1193</v>
      </c>
      <c r="C663" s="381"/>
      <c r="D663" s="382"/>
      <c r="E663" s="382"/>
      <c r="F663" s="390"/>
      <c r="G663" s="391"/>
    </row>
    <row r="664" spans="1:7" ht="16.3">
      <c r="A664" s="384"/>
      <c r="B664" s="53" t="s">
        <v>1194</v>
      </c>
      <c r="C664" s="381"/>
      <c r="D664" s="382"/>
      <c r="E664" s="382"/>
      <c r="F664" s="390"/>
      <c r="G664" s="391"/>
    </row>
    <row r="665" spans="1:7" ht="16.3">
      <c r="A665" s="384"/>
      <c r="B665" s="812" t="s">
        <v>1195</v>
      </c>
      <c r="C665" s="381"/>
      <c r="D665" s="382"/>
      <c r="E665" s="382"/>
      <c r="F665" s="76"/>
      <c r="G665" s="392"/>
    </row>
    <row r="666" spans="1:7" ht="16.3">
      <c r="A666" s="384"/>
      <c r="B666" s="53" t="s">
        <v>1196</v>
      </c>
      <c r="C666" s="381"/>
      <c r="D666" s="382"/>
      <c r="E666" s="382"/>
      <c r="F666" s="76"/>
      <c r="G666" s="392"/>
    </row>
    <row r="667" spans="1:7" ht="16.3">
      <c r="A667" s="384"/>
      <c r="B667" s="53" t="s">
        <v>683</v>
      </c>
      <c r="C667" s="381"/>
      <c r="D667" s="382"/>
      <c r="E667" s="382"/>
      <c r="F667" s="76"/>
      <c r="G667" s="392"/>
    </row>
    <row r="668" spans="1:7" ht="16.3">
      <c r="A668" s="384"/>
      <c r="B668" s="53" t="s">
        <v>1244</v>
      </c>
      <c r="C668" s="381"/>
      <c r="D668" s="382"/>
      <c r="E668" s="382"/>
      <c r="F668" s="76"/>
      <c r="G668" s="392"/>
    </row>
    <row r="669" spans="1:7" ht="16.3">
      <c r="A669" s="393"/>
      <c r="B669" s="53" t="s">
        <v>1198</v>
      </c>
      <c r="C669" s="381"/>
      <c r="D669" s="382"/>
      <c r="E669" s="382"/>
      <c r="F669" s="76"/>
      <c r="G669" s="392"/>
    </row>
    <row r="670" spans="1:7" ht="16.3">
      <c r="A670" s="393"/>
      <c r="B670" s="53" t="s">
        <v>1245</v>
      </c>
      <c r="C670" s="381"/>
      <c r="D670" s="382"/>
      <c r="E670" s="382"/>
      <c r="F670" s="76"/>
      <c r="G670" s="392"/>
    </row>
    <row r="671" spans="1:7" ht="19.05">
      <c r="A671" s="394"/>
      <c r="B671" s="53" t="s">
        <v>1246</v>
      </c>
      <c r="C671" s="381"/>
      <c r="D671" s="382"/>
      <c r="E671" s="382"/>
      <c r="F671" s="76"/>
      <c r="G671" s="392"/>
    </row>
    <row r="672" spans="1:7">
      <c r="A672" s="395"/>
      <c r="B672" s="53" t="s">
        <v>1247</v>
      </c>
      <c r="C672" s="381"/>
      <c r="D672" s="382"/>
      <c r="E672" s="382"/>
      <c r="F672" s="76"/>
      <c r="G672" s="392"/>
    </row>
    <row r="673" spans="1:7" ht="16.3">
      <c r="A673" s="393"/>
      <c r="B673" s="53" t="s">
        <v>1248</v>
      </c>
      <c r="C673" s="381"/>
      <c r="D673" s="382"/>
      <c r="E673" s="382"/>
      <c r="F673" s="396"/>
      <c r="G673" s="392"/>
    </row>
    <row r="674" spans="1:7" ht="16.3">
      <c r="A674" s="393"/>
      <c r="B674" s="53" t="s">
        <v>1249</v>
      </c>
      <c r="C674" s="381"/>
      <c r="D674" s="216"/>
      <c r="E674" s="216"/>
      <c r="F674" s="76"/>
      <c r="G674" s="392"/>
    </row>
    <row r="675" spans="1:7" ht="27.2">
      <c r="A675" s="393"/>
      <c r="B675" s="379" t="s">
        <v>1250</v>
      </c>
      <c r="C675" s="397"/>
      <c r="D675" s="216" t="s">
        <v>34</v>
      </c>
      <c r="E675" s="75">
        <v>2</v>
      </c>
      <c r="F675" s="398"/>
      <c r="G675" s="206">
        <f>IF(E675="","",F675*E675)</f>
        <v>0</v>
      </c>
    </row>
    <row r="676" spans="1:7" ht="16.3">
      <c r="A676" s="188" t="s">
        <v>1251</v>
      </c>
      <c r="B676" s="240" t="s">
        <v>1190</v>
      </c>
      <c r="C676" s="381"/>
      <c r="D676" s="382"/>
      <c r="E676" s="382"/>
      <c r="F676" s="383"/>
      <c r="G676" s="206"/>
    </row>
    <row r="677" spans="1:7" ht="16.3">
      <c r="A677" s="384"/>
      <c r="B677" s="812" t="s">
        <v>1191</v>
      </c>
      <c r="C677" s="381"/>
      <c r="D677" s="382"/>
      <c r="E677" s="385"/>
      <c r="F677" s="386"/>
      <c r="G677" s="387"/>
    </row>
    <row r="678" spans="1:7" ht="27.2">
      <c r="A678" s="384"/>
      <c r="B678" s="812" t="s">
        <v>1192</v>
      </c>
      <c r="C678" s="381"/>
      <c r="D678" s="382"/>
      <c r="E678" s="382"/>
      <c r="F678" s="388"/>
      <c r="G678" s="389"/>
    </row>
    <row r="679" spans="1:7" ht="16.3">
      <c r="A679" s="384"/>
      <c r="B679" s="812" t="s">
        <v>1193</v>
      </c>
      <c r="C679" s="381"/>
      <c r="D679" s="382"/>
      <c r="E679" s="382"/>
      <c r="F679" s="390"/>
      <c r="G679" s="391"/>
    </row>
    <row r="680" spans="1:7" ht="16.3">
      <c r="A680" s="384"/>
      <c r="B680" s="53" t="s">
        <v>1194</v>
      </c>
      <c r="C680" s="381"/>
      <c r="D680" s="382"/>
      <c r="E680" s="382"/>
      <c r="F680" s="390"/>
      <c r="G680" s="391"/>
    </row>
    <row r="681" spans="1:7" ht="16.3">
      <c r="A681" s="384"/>
      <c r="B681" s="812" t="s">
        <v>1195</v>
      </c>
      <c r="C681" s="381"/>
      <c r="D681" s="382"/>
      <c r="E681" s="382"/>
      <c r="F681" s="76"/>
      <c r="G681" s="392"/>
    </row>
    <row r="682" spans="1:7" ht="16.3">
      <c r="A682" s="384"/>
      <c r="B682" s="53" t="s">
        <v>1196</v>
      </c>
      <c r="C682" s="381"/>
      <c r="D682" s="382"/>
      <c r="E682" s="382"/>
      <c r="F682" s="76"/>
      <c r="G682" s="392"/>
    </row>
    <row r="683" spans="1:7" ht="16.3">
      <c r="A683" s="384"/>
      <c r="B683" s="53" t="s">
        <v>683</v>
      </c>
      <c r="C683" s="381"/>
      <c r="D683" s="382"/>
      <c r="E683" s="382"/>
      <c r="F683" s="76"/>
      <c r="G683" s="392"/>
    </row>
    <row r="684" spans="1:7" ht="16.3">
      <c r="A684" s="384"/>
      <c r="B684" s="53" t="s">
        <v>1252</v>
      </c>
      <c r="C684" s="381"/>
      <c r="D684" s="382"/>
      <c r="E684" s="382"/>
      <c r="F684" s="76"/>
      <c r="G684" s="392"/>
    </row>
    <row r="685" spans="1:7" ht="16.3">
      <c r="A685" s="393"/>
      <c r="B685" s="53" t="s">
        <v>1198</v>
      </c>
      <c r="C685" s="381"/>
      <c r="D685" s="382"/>
      <c r="E685" s="382"/>
      <c r="F685" s="76"/>
      <c r="G685" s="392"/>
    </row>
    <row r="686" spans="1:7" ht="16.3">
      <c r="A686" s="393"/>
      <c r="B686" s="53" t="s">
        <v>1253</v>
      </c>
      <c r="C686" s="381"/>
      <c r="D686" s="382"/>
      <c r="E686" s="382"/>
      <c r="F686" s="76"/>
      <c r="G686" s="392"/>
    </row>
    <row r="687" spans="1:7" ht="19.05">
      <c r="A687" s="394"/>
      <c r="B687" s="53" t="s">
        <v>1254</v>
      </c>
      <c r="C687" s="381"/>
      <c r="D687" s="382"/>
      <c r="E687" s="382"/>
      <c r="F687" s="76"/>
      <c r="G687" s="392"/>
    </row>
    <row r="688" spans="1:7">
      <c r="A688" s="395"/>
      <c r="B688" s="53" t="s">
        <v>1255</v>
      </c>
      <c r="C688" s="381"/>
      <c r="D688" s="382"/>
      <c r="E688" s="382"/>
      <c r="F688" s="76"/>
      <c r="G688" s="392"/>
    </row>
    <row r="689" spans="1:7" ht="16.3">
      <c r="A689" s="393"/>
      <c r="B689" s="53" t="s">
        <v>1248</v>
      </c>
      <c r="C689" s="381"/>
      <c r="D689" s="382"/>
      <c r="E689" s="382"/>
      <c r="F689" s="396"/>
      <c r="G689" s="392"/>
    </row>
    <row r="690" spans="1:7" ht="16.3">
      <c r="A690" s="393"/>
      <c r="B690" s="53" t="s">
        <v>1249</v>
      </c>
      <c r="C690" s="381"/>
      <c r="D690" s="216"/>
      <c r="E690" s="216"/>
      <c r="F690" s="76"/>
      <c r="G690" s="392"/>
    </row>
    <row r="691" spans="1:7" ht="27.2">
      <c r="A691" s="393"/>
      <c r="B691" s="379" t="s">
        <v>1256</v>
      </c>
      <c r="C691" s="397"/>
      <c r="D691" s="216" t="s">
        <v>34</v>
      </c>
      <c r="E691" s="75">
        <v>3</v>
      </c>
      <c r="F691" s="398"/>
      <c r="G691" s="206">
        <f t="shared" ref="G691:G697" si="21">IF(E691="","",F691*E691)</f>
        <v>0</v>
      </c>
    </row>
    <row r="692" spans="1:7" ht="16.3">
      <c r="A692" s="213" t="s">
        <v>1257</v>
      </c>
      <c r="B692" s="73" t="s">
        <v>1206</v>
      </c>
      <c r="C692" s="399"/>
      <c r="D692" s="216"/>
      <c r="E692" s="75"/>
      <c r="F692" s="398"/>
      <c r="G692" s="206" t="str">
        <f t="shared" si="21"/>
        <v/>
      </c>
    </row>
    <row r="693" spans="1:7" ht="54.35">
      <c r="A693" s="213"/>
      <c r="B693" s="27" t="s">
        <v>1207</v>
      </c>
      <c r="C693" s="399"/>
      <c r="D693" s="216"/>
      <c r="E693" s="75"/>
      <c r="F693" s="398"/>
      <c r="G693" s="206"/>
    </row>
    <row r="694" spans="1:7" ht="27.2">
      <c r="A694" s="261"/>
      <c r="B694" s="379" t="s">
        <v>1208</v>
      </c>
      <c r="C694" s="399"/>
      <c r="D694" s="216" t="s">
        <v>34</v>
      </c>
      <c r="E694" s="75">
        <v>6</v>
      </c>
      <c r="F694" s="398"/>
      <c r="G694" s="206">
        <f t="shared" si="21"/>
        <v>0</v>
      </c>
    </row>
    <row r="695" spans="1:7" ht="27.2">
      <c r="A695" s="261"/>
      <c r="B695" s="379" t="s">
        <v>1209</v>
      </c>
      <c r="C695" s="399"/>
      <c r="D695" s="216" t="s">
        <v>34</v>
      </c>
      <c r="E695" s="75">
        <v>1</v>
      </c>
      <c r="F695" s="398"/>
      <c r="G695" s="206">
        <f t="shared" si="21"/>
        <v>0</v>
      </c>
    </row>
    <row r="696" spans="1:7" ht="16.3">
      <c r="A696" s="400" t="s">
        <v>1258</v>
      </c>
      <c r="B696" s="232" t="s">
        <v>1211</v>
      </c>
      <c r="C696" s="401"/>
      <c r="D696" s="51"/>
      <c r="E696" s="402"/>
      <c r="F696" s="403"/>
      <c r="G696" s="404" t="str">
        <f t="shared" si="21"/>
        <v/>
      </c>
    </row>
    <row r="697" spans="1:7" ht="27.2">
      <c r="A697" s="310"/>
      <c r="B697" s="54" t="s">
        <v>1212</v>
      </c>
      <c r="C697" s="405"/>
      <c r="D697" s="406" t="s">
        <v>34</v>
      </c>
      <c r="E697" s="407">
        <v>8</v>
      </c>
      <c r="F697" s="408"/>
      <c r="G697" s="404">
        <f t="shared" si="21"/>
        <v>0</v>
      </c>
    </row>
    <row r="698" spans="1:7" ht="16.3">
      <c r="A698" s="213" t="s">
        <v>1259</v>
      </c>
      <c r="B698" s="214" t="s">
        <v>744</v>
      </c>
      <c r="C698" s="414"/>
      <c r="D698" s="216"/>
      <c r="E698" s="216"/>
      <c r="F698" s="76"/>
      <c r="G698" s="392" t="str">
        <f>IF(D698="","",E698*F698)</f>
        <v/>
      </c>
    </row>
    <row r="699" spans="1:7" ht="108.7" customHeight="1">
      <c r="A699" s="213"/>
      <c r="B699" s="27" t="s">
        <v>745</v>
      </c>
      <c r="C699" s="414"/>
      <c r="D699" s="216"/>
      <c r="E699" s="216"/>
      <c r="F699" s="76"/>
      <c r="G699" s="392"/>
    </row>
    <row r="700" spans="1:7" ht="95.1">
      <c r="A700" s="213"/>
      <c r="B700" s="120" t="s">
        <v>746</v>
      </c>
      <c r="C700" s="414"/>
      <c r="D700" s="216"/>
      <c r="E700" s="216"/>
      <c r="F700" s="76"/>
      <c r="G700" s="392"/>
    </row>
    <row r="701" spans="1:7" ht="27.2">
      <c r="A701" s="213"/>
      <c r="B701" s="120" t="s">
        <v>747</v>
      </c>
      <c r="C701" s="414"/>
      <c r="D701" s="216"/>
      <c r="E701" s="216"/>
      <c r="F701" s="76"/>
      <c r="G701" s="392"/>
    </row>
    <row r="702" spans="1:7" ht="81.55">
      <c r="A702" s="213"/>
      <c r="B702" s="222" t="s">
        <v>748</v>
      </c>
      <c r="C702" s="414"/>
      <c r="D702" s="216"/>
      <c r="E702" s="216"/>
      <c r="F702" s="76"/>
      <c r="G702" s="392"/>
    </row>
    <row r="703" spans="1:7">
      <c r="A703" s="72"/>
      <c r="B703" s="27" t="s">
        <v>1225</v>
      </c>
      <c r="C703" s="414"/>
      <c r="D703" s="216" t="s">
        <v>39</v>
      </c>
      <c r="E703" s="216">
        <v>35</v>
      </c>
      <c r="F703" s="388"/>
      <c r="G703" s="392">
        <f t="shared" ref="G703:G708" si="22">IF(D703="","",E703*F703)</f>
        <v>0</v>
      </c>
    </row>
    <row r="704" spans="1:7">
      <c r="A704" s="72"/>
      <c r="B704" s="27" t="s">
        <v>749</v>
      </c>
      <c r="C704" s="414"/>
      <c r="D704" s="216" t="s">
        <v>39</v>
      </c>
      <c r="E704" s="216">
        <v>28</v>
      </c>
      <c r="F704" s="388"/>
      <c r="G704" s="392">
        <f t="shared" si="22"/>
        <v>0</v>
      </c>
    </row>
    <row r="705" spans="1:7">
      <c r="A705" s="72"/>
      <c r="B705" s="27" t="s">
        <v>1226</v>
      </c>
      <c r="C705" s="414"/>
      <c r="D705" s="216" t="s">
        <v>39</v>
      </c>
      <c r="E705" s="216">
        <v>35</v>
      </c>
      <c r="F705" s="388"/>
      <c r="G705" s="392">
        <f t="shared" si="22"/>
        <v>0</v>
      </c>
    </row>
    <row r="706" spans="1:7">
      <c r="A706" s="72"/>
      <c r="B706" s="27" t="s">
        <v>750</v>
      </c>
      <c r="C706" s="414"/>
      <c r="D706" s="216" t="s">
        <v>39</v>
      </c>
      <c r="E706" s="216">
        <v>19</v>
      </c>
      <c r="F706" s="388"/>
      <c r="G706" s="392">
        <f t="shared" si="22"/>
        <v>0</v>
      </c>
    </row>
    <row r="707" spans="1:7">
      <c r="A707" s="72"/>
      <c r="B707" s="27" t="s">
        <v>1227</v>
      </c>
      <c r="C707" s="414"/>
      <c r="D707" s="216" t="s">
        <v>39</v>
      </c>
      <c r="E707" s="216">
        <v>12</v>
      </c>
      <c r="F707" s="388"/>
      <c r="G707" s="392">
        <f t="shared" si="22"/>
        <v>0</v>
      </c>
    </row>
    <row r="708" spans="1:7" ht="16.3">
      <c r="A708" s="213" t="s">
        <v>1260</v>
      </c>
      <c r="B708" s="214" t="s">
        <v>752</v>
      </c>
      <c r="C708" s="414"/>
      <c r="D708" s="216"/>
      <c r="E708" s="216"/>
      <c r="F708" s="76"/>
      <c r="G708" s="392" t="str">
        <f t="shared" si="22"/>
        <v/>
      </c>
    </row>
    <row r="709" spans="1:7" ht="27.2">
      <c r="A709" s="213"/>
      <c r="B709" s="223" t="s">
        <v>283</v>
      </c>
      <c r="C709" s="414"/>
      <c r="D709" s="216"/>
      <c r="E709" s="216"/>
      <c r="F709" s="76"/>
      <c r="G709" s="392"/>
    </row>
    <row r="710" spans="1:7" ht="54.35">
      <c r="A710" s="213"/>
      <c r="B710" s="27" t="s">
        <v>753</v>
      </c>
      <c r="C710" s="414"/>
      <c r="D710" s="216"/>
      <c r="E710" s="216"/>
      <c r="F710" s="76"/>
      <c r="G710" s="392"/>
    </row>
    <row r="711" spans="1:7" ht="54.35">
      <c r="A711" s="213"/>
      <c r="B711" s="222" t="s">
        <v>754</v>
      </c>
      <c r="C711" s="414"/>
      <c r="D711" s="216"/>
      <c r="E711" s="216"/>
      <c r="F711" s="76"/>
      <c r="G711" s="392"/>
    </row>
    <row r="712" spans="1:7" ht="27.2">
      <c r="A712" s="213"/>
      <c r="B712" s="224" t="s">
        <v>755</v>
      </c>
      <c r="C712" s="414"/>
      <c r="D712" s="216"/>
      <c r="E712" s="216"/>
      <c r="F712" s="76"/>
      <c r="G712" s="392"/>
    </row>
    <row r="713" spans="1:7">
      <c r="A713" s="72"/>
      <c r="B713" s="77" t="s">
        <v>1231</v>
      </c>
      <c r="C713" s="414"/>
      <c r="D713" s="216" t="s">
        <v>39</v>
      </c>
      <c r="E713" s="216">
        <v>0</v>
      </c>
      <c r="F713" s="388"/>
      <c r="G713" s="392"/>
    </row>
    <row r="714" spans="1:7">
      <c r="A714" s="72"/>
      <c r="B714" s="812" t="s">
        <v>1232</v>
      </c>
      <c r="C714" s="414"/>
      <c r="D714" s="216"/>
      <c r="E714" s="216"/>
      <c r="F714" s="388"/>
      <c r="G714" s="392"/>
    </row>
    <row r="715" spans="1:7" ht="16.3">
      <c r="B715" s="343"/>
    </row>
    <row r="716" spans="1:7" ht="16.3">
      <c r="B716" s="367" t="s">
        <v>1261</v>
      </c>
    </row>
    <row r="717" spans="1:7" ht="16.3">
      <c r="A717" s="188" t="s">
        <v>1262</v>
      </c>
      <c r="B717" s="73" t="s">
        <v>1167</v>
      </c>
      <c r="C717" s="293"/>
      <c r="D717" s="368"/>
      <c r="E717" s="369"/>
      <c r="F717" s="370"/>
      <c r="G717" s="371"/>
    </row>
    <row r="718" spans="1:7">
      <c r="A718" s="261"/>
      <c r="B718" s="77" t="s">
        <v>1168</v>
      </c>
      <c r="C718" s="293"/>
      <c r="D718" s="368"/>
      <c r="E718" s="369"/>
      <c r="F718" s="370"/>
      <c r="G718" s="371" t="str">
        <f>IF(E718="","",F718*E718)</f>
        <v/>
      </c>
    </row>
    <row r="719" spans="1:7" ht="27.2">
      <c r="A719" s="261"/>
      <c r="B719" s="77" t="s">
        <v>1169</v>
      </c>
      <c r="C719" s="293"/>
      <c r="D719" s="368"/>
      <c r="E719" s="369"/>
      <c r="F719" s="370"/>
      <c r="G719" s="371" t="str">
        <f>IF(E719="","",F719*E719)</f>
        <v/>
      </c>
    </row>
    <row r="720" spans="1:7" ht="27.2">
      <c r="A720" s="261"/>
      <c r="B720" s="77" t="s">
        <v>1170</v>
      </c>
      <c r="C720" s="293"/>
      <c r="D720" s="368"/>
      <c r="E720" s="369"/>
      <c r="F720" s="370"/>
      <c r="G720" s="371" t="str">
        <f>IF(E720="","",F720*E720)</f>
        <v/>
      </c>
    </row>
    <row r="721" spans="1:7" ht="27.2">
      <c r="A721" s="261"/>
      <c r="B721" s="77" t="s">
        <v>1171</v>
      </c>
      <c r="C721" s="293"/>
      <c r="D721" s="368"/>
      <c r="E721" s="369"/>
      <c r="F721" s="370"/>
      <c r="G721" s="371" t="str">
        <f>IF(E721="","",F721*E721)</f>
        <v/>
      </c>
    </row>
    <row r="722" spans="1:7" ht="27.2">
      <c r="A722" s="261"/>
      <c r="B722" s="77" t="s">
        <v>1172</v>
      </c>
      <c r="C722" s="293"/>
      <c r="D722" s="368"/>
      <c r="E722" s="369"/>
      <c r="F722" s="370"/>
      <c r="G722" s="371" t="str">
        <f>IF(E722="","",F722*E722)</f>
        <v/>
      </c>
    </row>
    <row r="723" spans="1:7" ht="15.65" customHeight="1">
      <c r="A723" s="261"/>
      <c r="B723" s="77" t="s">
        <v>1173</v>
      </c>
      <c r="C723" s="293"/>
      <c r="D723" s="368"/>
      <c r="E723" s="369"/>
      <c r="F723" s="370"/>
      <c r="G723" s="371"/>
    </row>
    <row r="724" spans="1:7" ht="27.2">
      <c r="A724" s="261"/>
      <c r="B724" s="77" t="s">
        <v>1174</v>
      </c>
      <c r="C724" s="293"/>
      <c r="D724" s="368"/>
      <c r="E724" s="369"/>
      <c r="F724" s="370"/>
      <c r="G724" s="371"/>
    </row>
    <row r="725" spans="1:7" ht="27.2">
      <c r="A725" s="261"/>
      <c r="B725" s="77" t="s">
        <v>1175</v>
      </c>
      <c r="C725" s="293"/>
      <c r="D725" s="368"/>
      <c r="E725" s="369"/>
      <c r="F725" s="370"/>
      <c r="G725" s="371"/>
    </row>
    <row r="726" spans="1:7">
      <c r="A726" s="261"/>
      <c r="B726" s="77" t="s">
        <v>1176</v>
      </c>
      <c r="C726" s="293"/>
      <c r="D726" s="368"/>
      <c r="E726" s="369"/>
      <c r="F726" s="370"/>
      <c r="G726" s="371"/>
    </row>
    <row r="727" spans="1:7">
      <c r="A727" s="261"/>
      <c r="B727" s="372" t="s">
        <v>1177</v>
      </c>
      <c r="C727" s="293"/>
      <c r="D727" s="368"/>
      <c r="E727" s="369"/>
      <c r="F727" s="370"/>
      <c r="G727" s="371"/>
    </row>
    <row r="728" spans="1:7" ht="27.2">
      <c r="A728" s="261"/>
      <c r="B728" s="77" t="s">
        <v>1178</v>
      </c>
      <c r="C728" s="293"/>
      <c r="D728" s="368"/>
      <c r="E728" s="369"/>
      <c r="F728" s="370"/>
      <c r="G728" s="371"/>
    </row>
    <row r="729" spans="1:7">
      <c r="A729" s="261"/>
      <c r="B729" s="77" t="s">
        <v>1179</v>
      </c>
      <c r="C729" s="293"/>
      <c r="D729" s="368"/>
      <c r="E729" s="369"/>
      <c r="F729" s="370"/>
      <c r="G729" s="371"/>
    </row>
    <row r="730" spans="1:7">
      <c r="A730" s="261"/>
      <c r="B730" s="77" t="s">
        <v>809</v>
      </c>
      <c r="C730" s="293"/>
      <c r="D730" s="368"/>
      <c r="E730" s="369"/>
      <c r="F730" s="370"/>
      <c r="G730" s="371"/>
    </row>
    <row r="731" spans="1:7">
      <c r="A731" s="261"/>
      <c r="B731" s="77" t="s">
        <v>1180</v>
      </c>
      <c r="C731" s="293"/>
      <c r="D731" s="368"/>
      <c r="E731" s="369"/>
      <c r="F731" s="370"/>
      <c r="G731" s="371"/>
    </row>
    <row r="732" spans="1:7">
      <c r="A732" s="283"/>
      <c r="B732" s="77" t="s">
        <v>1181</v>
      </c>
      <c r="C732" s="293"/>
      <c r="D732" s="51"/>
      <c r="E732" s="303"/>
      <c r="F732" s="370"/>
      <c r="G732" s="371" t="str">
        <f>IF(E732="","",F732*E732)</f>
        <v/>
      </c>
    </row>
    <row r="733" spans="1:7">
      <c r="A733" s="261"/>
      <c r="B733" s="77" t="s">
        <v>1182</v>
      </c>
      <c r="C733" s="293"/>
      <c r="D733" s="210"/>
      <c r="E733" s="280"/>
      <c r="F733" s="370"/>
      <c r="G733" s="371" t="str">
        <f>IF(E733="","",F733*E733)</f>
        <v/>
      </c>
    </row>
    <row r="734" spans="1:7" ht="27.2">
      <c r="A734" s="261"/>
      <c r="B734" s="77" t="s">
        <v>1183</v>
      </c>
      <c r="C734" s="293"/>
      <c r="D734" s="210"/>
      <c r="E734" s="280"/>
      <c r="F734" s="370"/>
      <c r="G734" s="371" t="str">
        <f>IF(E734="","",F734*E734)</f>
        <v/>
      </c>
    </row>
    <row r="735" spans="1:7" ht="16.3">
      <c r="A735" s="231"/>
      <c r="B735" s="77" t="s">
        <v>699</v>
      </c>
      <c r="C735" s="284"/>
      <c r="D735" s="373"/>
      <c r="E735" s="374"/>
      <c r="F735" s="370"/>
      <c r="G735" s="371"/>
    </row>
    <row r="736" spans="1:7">
      <c r="A736" s="231"/>
      <c r="B736" s="77" t="s">
        <v>1184</v>
      </c>
      <c r="C736" s="375"/>
      <c r="D736" s="51"/>
      <c r="E736" s="51"/>
      <c r="F736" s="370"/>
      <c r="G736" s="371"/>
    </row>
    <row r="737" spans="1:7">
      <c r="A737" s="231"/>
      <c r="B737" s="77" t="s">
        <v>1185</v>
      </c>
      <c r="C737" s="376"/>
      <c r="D737" s="51"/>
      <c r="E737" s="241"/>
      <c r="F737" s="370"/>
      <c r="G737" s="371"/>
    </row>
    <row r="738" spans="1:7" ht="16.3">
      <c r="A738" s="231"/>
      <c r="B738" s="77" t="s">
        <v>1186</v>
      </c>
      <c r="C738" s="377"/>
      <c r="D738" s="373"/>
      <c r="E738" s="378"/>
      <c r="F738" s="370"/>
      <c r="G738" s="371"/>
    </row>
    <row r="739" spans="1:7">
      <c r="A739" s="231"/>
      <c r="B739" s="77" t="s">
        <v>1187</v>
      </c>
      <c r="C739" s="375"/>
      <c r="D739" s="51"/>
      <c r="E739" s="51"/>
      <c r="F739" s="370"/>
      <c r="G739" s="371"/>
    </row>
    <row r="740" spans="1:7" ht="27.2">
      <c r="A740" s="231"/>
      <c r="B740" s="379" t="s">
        <v>1188</v>
      </c>
      <c r="C740" s="376"/>
      <c r="D740" s="51" t="s">
        <v>34</v>
      </c>
      <c r="E740" s="303">
        <v>1</v>
      </c>
      <c r="F740" s="380"/>
      <c r="G740" s="371">
        <f>F740*E740</f>
        <v>0</v>
      </c>
    </row>
    <row r="741" spans="1:7" ht="16.3">
      <c r="A741" s="188" t="s">
        <v>1263</v>
      </c>
      <c r="B741" s="240" t="s">
        <v>1190</v>
      </c>
      <c r="C741" s="381"/>
      <c r="D741" s="382"/>
      <c r="E741" s="382"/>
      <c r="F741" s="383"/>
      <c r="G741" s="206"/>
    </row>
    <row r="742" spans="1:7" ht="16.3">
      <c r="A742" s="384"/>
      <c r="B742" s="812" t="s">
        <v>1191</v>
      </c>
      <c r="C742" s="381"/>
      <c r="D742" s="382"/>
      <c r="E742" s="385"/>
      <c r="F742" s="386"/>
      <c r="G742" s="387"/>
    </row>
    <row r="743" spans="1:7" ht="27.2">
      <c r="A743" s="384"/>
      <c r="B743" s="812" t="s">
        <v>1192</v>
      </c>
      <c r="C743" s="381"/>
      <c r="D743" s="382"/>
      <c r="E743" s="382"/>
      <c r="F743" s="388"/>
      <c r="G743" s="389"/>
    </row>
    <row r="744" spans="1:7" ht="16.3">
      <c r="A744" s="384"/>
      <c r="B744" s="812" t="s">
        <v>1193</v>
      </c>
      <c r="C744" s="381"/>
      <c r="D744" s="382"/>
      <c r="E744" s="382"/>
      <c r="F744" s="390"/>
      <c r="G744" s="391"/>
    </row>
    <row r="745" spans="1:7" ht="16.3">
      <c r="A745" s="384"/>
      <c r="B745" s="53" t="s">
        <v>1194</v>
      </c>
      <c r="C745" s="381"/>
      <c r="D745" s="382"/>
      <c r="E745" s="382"/>
      <c r="F745" s="390"/>
      <c r="G745" s="391"/>
    </row>
    <row r="746" spans="1:7" ht="16.3">
      <c r="A746" s="384"/>
      <c r="B746" s="812" t="s">
        <v>1195</v>
      </c>
      <c r="C746" s="381"/>
      <c r="D746" s="382"/>
      <c r="E746" s="382"/>
      <c r="F746" s="76"/>
      <c r="G746" s="392"/>
    </row>
    <row r="747" spans="1:7" ht="16.3">
      <c r="A747" s="384"/>
      <c r="B747" s="53" t="s">
        <v>1196</v>
      </c>
      <c r="C747" s="381"/>
      <c r="D747" s="382"/>
      <c r="E747" s="382"/>
      <c r="F747" s="76"/>
      <c r="G747" s="392"/>
    </row>
    <row r="748" spans="1:7" ht="16.3">
      <c r="A748" s="384"/>
      <c r="B748" s="53" t="s">
        <v>683</v>
      </c>
      <c r="C748" s="381"/>
      <c r="D748" s="382"/>
      <c r="E748" s="382"/>
      <c r="F748" s="76"/>
      <c r="G748" s="392"/>
    </row>
    <row r="749" spans="1:7" ht="16.3">
      <c r="A749" s="384"/>
      <c r="B749" s="53" t="s">
        <v>1197</v>
      </c>
      <c r="C749" s="381"/>
      <c r="D749" s="382"/>
      <c r="E749" s="382"/>
      <c r="F749" s="76"/>
      <c r="G749" s="392"/>
    </row>
    <row r="750" spans="1:7" ht="16.3">
      <c r="A750" s="393"/>
      <c r="B750" s="53" t="s">
        <v>1198</v>
      </c>
      <c r="C750" s="381"/>
      <c r="D750" s="382"/>
      <c r="E750" s="382"/>
      <c r="F750" s="76"/>
      <c r="G750" s="392"/>
    </row>
    <row r="751" spans="1:7" ht="16.3">
      <c r="A751" s="393"/>
      <c r="B751" s="53" t="s">
        <v>1199</v>
      </c>
      <c r="C751" s="381"/>
      <c r="D751" s="382"/>
      <c r="E751" s="382"/>
      <c r="F751" s="76"/>
      <c r="G751" s="392"/>
    </row>
    <row r="752" spans="1:7" ht="19.05">
      <c r="A752" s="394"/>
      <c r="B752" s="53" t="s">
        <v>1200</v>
      </c>
      <c r="C752" s="381"/>
      <c r="D752" s="382"/>
      <c r="E752" s="382"/>
      <c r="F752" s="76"/>
      <c r="G752" s="392"/>
    </row>
    <row r="753" spans="1:7">
      <c r="A753" s="395"/>
      <c r="B753" s="53" t="s">
        <v>1201</v>
      </c>
      <c r="C753" s="381"/>
      <c r="D753" s="382"/>
      <c r="E753" s="382"/>
      <c r="F753" s="76"/>
      <c r="G753" s="392"/>
    </row>
    <row r="754" spans="1:7" ht="16.3">
      <c r="A754" s="393"/>
      <c r="B754" s="53" t="s">
        <v>1202</v>
      </c>
      <c r="C754" s="381"/>
      <c r="D754" s="382"/>
      <c r="E754" s="382"/>
      <c r="F754" s="396"/>
      <c r="G754" s="392"/>
    </row>
    <row r="755" spans="1:7" ht="16.3">
      <c r="A755" s="393"/>
      <c r="B755" s="53" t="s">
        <v>1203</v>
      </c>
      <c r="C755" s="381"/>
      <c r="D755" s="216"/>
      <c r="E755" s="216"/>
      <c r="F755" s="76"/>
      <c r="G755" s="392"/>
    </row>
    <row r="756" spans="1:7" ht="27.2">
      <c r="A756" s="393"/>
      <c r="B756" s="379" t="s">
        <v>1204</v>
      </c>
      <c r="C756" s="397"/>
      <c r="D756" s="216" t="s">
        <v>34</v>
      </c>
      <c r="E756" s="75">
        <v>6</v>
      </c>
      <c r="F756" s="398"/>
      <c r="G756" s="206">
        <f>IF(E756="","",F756*E756)</f>
        <v>0</v>
      </c>
    </row>
    <row r="757" spans="1:7" ht="16.3">
      <c r="A757" s="188" t="s">
        <v>1264</v>
      </c>
      <c r="B757" s="240" t="s">
        <v>1190</v>
      </c>
      <c r="C757" s="381"/>
      <c r="D757" s="382"/>
      <c r="E757" s="382"/>
      <c r="F757" s="383"/>
      <c r="G757" s="206"/>
    </row>
    <row r="758" spans="1:7" ht="16.3">
      <c r="A758" s="384"/>
      <c r="B758" s="812" t="s">
        <v>1191</v>
      </c>
      <c r="C758" s="381"/>
      <c r="D758" s="382"/>
      <c r="E758" s="385"/>
      <c r="F758" s="386"/>
      <c r="G758" s="387"/>
    </row>
    <row r="759" spans="1:7" ht="27.2">
      <c r="A759" s="384"/>
      <c r="B759" s="812" t="s">
        <v>1192</v>
      </c>
      <c r="C759" s="381"/>
      <c r="D759" s="382"/>
      <c r="E759" s="382"/>
      <c r="F759" s="388"/>
      <c r="G759" s="389"/>
    </row>
    <row r="760" spans="1:7" ht="16.3">
      <c r="A760" s="384"/>
      <c r="B760" s="812" t="s">
        <v>1193</v>
      </c>
      <c r="C760" s="381"/>
      <c r="D760" s="382"/>
      <c r="E760" s="382"/>
      <c r="F760" s="390"/>
      <c r="G760" s="391"/>
    </row>
    <row r="761" spans="1:7" ht="16.3">
      <c r="A761" s="384"/>
      <c r="B761" s="53" t="s">
        <v>1194</v>
      </c>
      <c r="C761" s="381"/>
      <c r="D761" s="382"/>
      <c r="E761" s="382"/>
      <c r="F761" s="390"/>
      <c r="G761" s="391"/>
    </row>
    <row r="762" spans="1:7" ht="16.3">
      <c r="A762" s="384"/>
      <c r="B762" s="812" t="s">
        <v>1195</v>
      </c>
      <c r="C762" s="381"/>
      <c r="D762" s="382"/>
      <c r="E762" s="382"/>
      <c r="F762" s="76"/>
      <c r="G762" s="392"/>
    </row>
    <row r="763" spans="1:7" ht="16.3">
      <c r="A763" s="384"/>
      <c r="B763" s="53" t="s">
        <v>1196</v>
      </c>
      <c r="C763" s="381"/>
      <c r="D763" s="382"/>
      <c r="E763" s="382"/>
      <c r="F763" s="76"/>
      <c r="G763" s="392"/>
    </row>
    <row r="764" spans="1:7" ht="16.3">
      <c r="A764" s="384"/>
      <c r="B764" s="53" t="s">
        <v>683</v>
      </c>
      <c r="C764" s="381"/>
      <c r="D764" s="382"/>
      <c r="E764" s="382"/>
      <c r="F764" s="76"/>
      <c r="G764" s="392"/>
    </row>
    <row r="765" spans="1:7" ht="16.3">
      <c r="A765" s="384"/>
      <c r="B765" s="53" t="s">
        <v>1244</v>
      </c>
      <c r="C765" s="381"/>
      <c r="D765" s="382"/>
      <c r="E765" s="382"/>
      <c r="F765" s="76"/>
      <c r="G765" s="392"/>
    </row>
    <row r="766" spans="1:7" ht="16.3">
      <c r="A766" s="393"/>
      <c r="B766" s="53" t="s">
        <v>1198</v>
      </c>
      <c r="C766" s="381"/>
      <c r="D766" s="382"/>
      <c r="E766" s="382"/>
      <c r="F766" s="76"/>
      <c r="G766" s="392"/>
    </row>
    <row r="767" spans="1:7" ht="16.3">
      <c r="A767" s="393"/>
      <c r="B767" s="53" t="s">
        <v>1245</v>
      </c>
      <c r="C767" s="381"/>
      <c r="D767" s="382"/>
      <c r="E767" s="382"/>
      <c r="F767" s="76"/>
      <c r="G767" s="392"/>
    </row>
    <row r="768" spans="1:7" ht="19.05">
      <c r="A768" s="394"/>
      <c r="B768" s="53" t="s">
        <v>1246</v>
      </c>
      <c r="C768" s="381"/>
      <c r="D768" s="382"/>
      <c r="E768" s="382"/>
      <c r="F768" s="76"/>
      <c r="G768" s="392"/>
    </row>
    <row r="769" spans="1:7">
      <c r="A769" s="395"/>
      <c r="B769" s="53" t="s">
        <v>1247</v>
      </c>
      <c r="C769" s="381"/>
      <c r="D769" s="382"/>
      <c r="E769" s="382"/>
      <c r="F769" s="76"/>
      <c r="G769" s="392"/>
    </row>
    <row r="770" spans="1:7" ht="16.3">
      <c r="A770" s="393"/>
      <c r="B770" s="53" t="s">
        <v>1248</v>
      </c>
      <c r="C770" s="381"/>
      <c r="D770" s="382"/>
      <c r="E770" s="382"/>
      <c r="F770" s="396"/>
      <c r="G770" s="392"/>
    </row>
    <row r="771" spans="1:7" ht="16.3">
      <c r="A771" s="393"/>
      <c r="B771" s="53" t="s">
        <v>1249</v>
      </c>
      <c r="C771" s="381"/>
      <c r="D771" s="216"/>
      <c r="E771" s="216"/>
      <c r="F771" s="76"/>
      <c r="G771" s="392"/>
    </row>
    <row r="772" spans="1:7" ht="27.2">
      <c r="A772" s="393"/>
      <c r="B772" s="379" t="s">
        <v>1250</v>
      </c>
      <c r="C772" s="397"/>
      <c r="D772" s="216" t="s">
        <v>34</v>
      </c>
      <c r="E772" s="75">
        <v>1</v>
      </c>
      <c r="F772" s="398"/>
      <c r="G772" s="206">
        <f>IF(E772="","",F772*E772)</f>
        <v>0</v>
      </c>
    </row>
    <row r="773" spans="1:7" ht="16.3">
      <c r="A773" s="188" t="s">
        <v>1265</v>
      </c>
      <c r="B773" s="240" t="s">
        <v>1190</v>
      </c>
      <c r="C773" s="381"/>
      <c r="D773" s="382"/>
      <c r="E773" s="382"/>
      <c r="F773" s="383"/>
      <c r="G773" s="206"/>
    </row>
    <row r="774" spans="1:7" ht="16.3">
      <c r="A774" s="384"/>
      <c r="B774" s="812" t="s">
        <v>1191</v>
      </c>
      <c r="C774" s="381"/>
      <c r="D774" s="382"/>
      <c r="E774" s="385"/>
      <c r="F774" s="386"/>
      <c r="G774" s="387"/>
    </row>
    <row r="775" spans="1:7" ht="27.2">
      <c r="A775" s="384"/>
      <c r="B775" s="812" t="s">
        <v>1192</v>
      </c>
      <c r="C775" s="381"/>
      <c r="D775" s="382"/>
      <c r="E775" s="382"/>
      <c r="F775" s="388"/>
      <c r="G775" s="389"/>
    </row>
    <row r="776" spans="1:7" ht="16.3">
      <c r="A776" s="384"/>
      <c r="B776" s="812" t="s">
        <v>1193</v>
      </c>
      <c r="C776" s="381"/>
      <c r="D776" s="382"/>
      <c r="E776" s="382"/>
      <c r="F776" s="390"/>
      <c r="G776" s="391"/>
    </row>
    <row r="777" spans="1:7" ht="16.3">
      <c r="A777" s="384"/>
      <c r="B777" s="53" t="s">
        <v>1194</v>
      </c>
      <c r="C777" s="381"/>
      <c r="D777" s="382"/>
      <c r="E777" s="382"/>
      <c r="F777" s="390"/>
      <c r="G777" s="391"/>
    </row>
    <row r="778" spans="1:7" ht="16.3">
      <c r="A778" s="384"/>
      <c r="B778" s="812" t="s">
        <v>1195</v>
      </c>
      <c r="C778" s="381"/>
      <c r="D778" s="382"/>
      <c r="E778" s="382"/>
      <c r="F778" s="76"/>
      <c r="G778" s="392"/>
    </row>
    <row r="779" spans="1:7" ht="16.3">
      <c r="A779" s="384"/>
      <c r="B779" s="53" t="s">
        <v>1196</v>
      </c>
      <c r="C779" s="381"/>
      <c r="D779" s="382"/>
      <c r="E779" s="382"/>
      <c r="F779" s="76"/>
      <c r="G779" s="392"/>
    </row>
    <row r="780" spans="1:7" ht="16.3">
      <c r="A780" s="384"/>
      <c r="B780" s="53" t="s">
        <v>683</v>
      </c>
      <c r="C780" s="381"/>
      <c r="D780" s="382"/>
      <c r="E780" s="382"/>
      <c r="F780" s="76"/>
      <c r="G780" s="392"/>
    </row>
    <row r="781" spans="1:7" ht="16.3">
      <c r="A781" s="384"/>
      <c r="B781" s="53" t="s">
        <v>1252</v>
      </c>
      <c r="C781" s="381"/>
      <c r="D781" s="382"/>
      <c r="E781" s="382"/>
      <c r="F781" s="76"/>
      <c r="G781" s="392"/>
    </row>
    <row r="782" spans="1:7" ht="16.3">
      <c r="A782" s="393"/>
      <c r="B782" s="53" t="s">
        <v>1198</v>
      </c>
      <c r="C782" s="381"/>
      <c r="D782" s="382"/>
      <c r="E782" s="382"/>
      <c r="F782" s="76"/>
      <c r="G782" s="392"/>
    </row>
    <row r="783" spans="1:7" ht="16.3">
      <c r="A783" s="393"/>
      <c r="B783" s="53" t="s">
        <v>1253</v>
      </c>
      <c r="C783" s="381"/>
      <c r="D783" s="382"/>
      <c r="E783" s="382"/>
      <c r="F783" s="76"/>
      <c r="G783" s="392"/>
    </row>
    <row r="784" spans="1:7" ht="19.05">
      <c r="A784" s="394"/>
      <c r="B784" s="53" t="s">
        <v>1254</v>
      </c>
      <c r="C784" s="381"/>
      <c r="D784" s="382"/>
      <c r="E784" s="382"/>
      <c r="F784" s="76"/>
      <c r="G784" s="392"/>
    </row>
    <row r="785" spans="1:7">
      <c r="A785" s="395"/>
      <c r="B785" s="53" t="s">
        <v>1255</v>
      </c>
      <c r="C785" s="381"/>
      <c r="D785" s="382"/>
      <c r="E785" s="382"/>
      <c r="F785" s="76"/>
      <c r="G785" s="392"/>
    </row>
    <row r="786" spans="1:7" ht="16.3">
      <c r="A786" s="393"/>
      <c r="B786" s="53" t="s">
        <v>1248</v>
      </c>
      <c r="C786" s="381"/>
      <c r="D786" s="382"/>
      <c r="E786" s="382"/>
      <c r="F786" s="396"/>
      <c r="G786" s="392"/>
    </row>
    <row r="787" spans="1:7" ht="16.3">
      <c r="A787" s="393"/>
      <c r="B787" s="53" t="s">
        <v>1249</v>
      </c>
      <c r="C787" s="381"/>
      <c r="D787" s="216"/>
      <c r="E787" s="216"/>
      <c r="F787" s="76"/>
      <c r="G787" s="392"/>
    </row>
    <row r="788" spans="1:7" ht="27.2">
      <c r="A788" s="393"/>
      <c r="B788" s="379" t="s">
        <v>1256</v>
      </c>
      <c r="C788" s="397"/>
      <c r="D788" s="216" t="s">
        <v>34</v>
      </c>
      <c r="E788" s="75">
        <v>2</v>
      </c>
      <c r="F788" s="398"/>
      <c r="G788" s="206">
        <f t="shared" ref="G788:G794" si="23">IF(E788="","",F788*E788)</f>
        <v>0</v>
      </c>
    </row>
    <row r="789" spans="1:7" ht="16.3">
      <c r="A789" s="213" t="s">
        <v>1266</v>
      </c>
      <c r="B789" s="73" t="s">
        <v>1206</v>
      </c>
      <c r="C789" s="399"/>
      <c r="D789" s="216"/>
      <c r="E789" s="75"/>
      <c r="F789" s="398"/>
      <c r="G789" s="206" t="str">
        <f t="shared" si="23"/>
        <v/>
      </c>
    </row>
    <row r="790" spans="1:7" ht="54.35">
      <c r="A790" s="213"/>
      <c r="B790" s="27" t="s">
        <v>1207</v>
      </c>
      <c r="C790" s="399"/>
      <c r="D790" s="216"/>
      <c r="E790" s="75"/>
      <c r="F790" s="398"/>
      <c r="G790" s="206"/>
    </row>
    <row r="791" spans="1:7" ht="27.2">
      <c r="A791" s="261"/>
      <c r="B791" s="379" t="s">
        <v>1208</v>
      </c>
      <c r="C791" s="399"/>
      <c r="D791" s="216" t="s">
        <v>34</v>
      </c>
      <c r="E791" s="75">
        <v>6</v>
      </c>
      <c r="F791" s="398"/>
      <c r="G791" s="206">
        <f t="shared" si="23"/>
        <v>0</v>
      </c>
    </row>
    <row r="792" spans="1:7" ht="27.2">
      <c r="A792" s="261"/>
      <c r="B792" s="379" t="s">
        <v>1209</v>
      </c>
      <c r="C792" s="399"/>
      <c r="D792" s="216" t="s">
        <v>34</v>
      </c>
      <c r="E792" s="75">
        <v>2</v>
      </c>
      <c r="F792" s="398"/>
      <c r="G792" s="206">
        <f t="shared" si="23"/>
        <v>0</v>
      </c>
    </row>
    <row r="793" spans="1:7" ht="16.3">
      <c r="A793" s="400" t="s">
        <v>1267</v>
      </c>
      <c r="B793" s="232" t="s">
        <v>1211</v>
      </c>
      <c r="C793" s="401"/>
      <c r="D793" s="51"/>
      <c r="E793" s="402"/>
      <c r="F793" s="403"/>
      <c r="G793" s="404" t="str">
        <f t="shared" si="23"/>
        <v/>
      </c>
    </row>
    <row r="794" spans="1:7" ht="27.2">
      <c r="A794" s="310"/>
      <c r="B794" s="54" t="s">
        <v>1212</v>
      </c>
      <c r="C794" s="405"/>
      <c r="D794" s="406" t="s">
        <v>34</v>
      </c>
      <c r="E794" s="407">
        <v>9</v>
      </c>
      <c r="F794" s="408"/>
      <c r="G794" s="404">
        <f t="shared" si="23"/>
        <v>0</v>
      </c>
    </row>
    <row r="795" spans="1:7" ht="16.3">
      <c r="A795" s="213" t="s">
        <v>1268</v>
      </c>
      <c r="B795" s="214" t="s">
        <v>744</v>
      </c>
      <c r="C795" s="414"/>
      <c r="D795" s="216"/>
      <c r="E795" s="216"/>
      <c r="F795" s="76"/>
      <c r="G795" s="392" t="str">
        <f>IF(D795="","",E795*F795)</f>
        <v/>
      </c>
    </row>
    <row r="796" spans="1:7" ht="108.7">
      <c r="A796" s="213"/>
      <c r="B796" s="27" t="s">
        <v>745</v>
      </c>
      <c r="C796" s="414"/>
      <c r="D796" s="216"/>
      <c r="E796" s="216"/>
      <c r="F796" s="76"/>
      <c r="G796" s="392"/>
    </row>
    <row r="797" spans="1:7" ht="95.1">
      <c r="A797" s="213"/>
      <c r="B797" s="120" t="s">
        <v>746</v>
      </c>
      <c r="C797" s="414"/>
      <c r="D797" s="216"/>
      <c r="E797" s="216"/>
      <c r="F797" s="76"/>
      <c r="G797" s="392"/>
    </row>
    <row r="798" spans="1:7" ht="27.2">
      <c r="A798" s="213"/>
      <c r="B798" s="120" t="s">
        <v>747</v>
      </c>
      <c r="C798" s="414"/>
      <c r="D798" s="216"/>
      <c r="E798" s="216"/>
      <c r="F798" s="76"/>
      <c r="G798" s="392"/>
    </row>
    <row r="799" spans="1:7" ht="81.55">
      <c r="A799" s="213"/>
      <c r="B799" s="222" t="s">
        <v>748</v>
      </c>
      <c r="C799" s="414"/>
      <c r="D799" s="216"/>
      <c r="E799" s="216"/>
      <c r="F799" s="76"/>
      <c r="G799" s="392"/>
    </row>
    <row r="800" spans="1:7">
      <c r="A800" s="72"/>
      <c r="B800" s="27" t="s">
        <v>1225</v>
      </c>
      <c r="C800" s="414"/>
      <c r="D800" s="216" t="s">
        <v>39</v>
      </c>
      <c r="E800" s="216">
        <v>48</v>
      </c>
      <c r="F800" s="388"/>
      <c r="G800" s="392">
        <f t="shared" ref="G800:G807" si="24">IF(D800="","",E800*F800)</f>
        <v>0</v>
      </c>
    </row>
    <row r="801" spans="1:7">
      <c r="A801" s="72"/>
      <c r="B801" s="27" t="s">
        <v>749</v>
      </c>
      <c r="C801" s="414"/>
      <c r="D801" s="216" t="s">
        <v>39</v>
      </c>
      <c r="E801" s="216">
        <v>37</v>
      </c>
      <c r="F801" s="388"/>
      <c r="G801" s="392">
        <f t="shared" si="24"/>
        <v>0</v>
      </c>
    </row>
    <row r="802" spans="1:7">
      <c r="A802" s="72"/>
      <c r="B802" s="27" t="s">
        <v>1226</v>
      </c>
      <c r="C802" s="414"/>
      <c r="D802" s="216" t="s">
        <v>39</v>
      </c>
      <c r="E802" s="216">
        <v>50</v>
      </c>
      <c r="F802" s="388"/>
      <c r="G802" s="392">
        <f t="shared" si="24"/>
        <v>0</v>
      </c>
    </row>
    <row r="803" spans="1:7">
      <c r="A803" s="72"/>
      <c r="B803" s="27" t="s">
        <v>750</v>
      </c>
      <c r="C803" s="414"/>
      <c r="D803" s="216" t="s">
        <v>39</v>
      </c>
      <c r="E803" s="216">
        <v>15</v>
      </c>
      <c r="F803" s="388"/>
      <c r="G803" s="392">
        <f t="shared" si="24"/>
        <v>0</v>
      </c>
    </row>
    <row r="804" spans="1:7">
      <c r="A804" s="72"/>
      <c r="B804" s="27" t="s">
        <v>1227</v>
      </c>
      <c r="C804" s="414"/>
      <c r="D804" s="216" t="s">
        <v>39</v>
      </c>
      <c r="E804" s="216">
        <v>15</v>
      </c>
      <c r="F804" s="388"/>
      <c r="G804" s="392">
        <f t="shared" si="24"/>
        <v>0</v>
      </c>
    </row>
    <row r="805" spans="1:7">
      <c r="A805" s="72"/>
      <c r="B805" s="27" t="s">
        <v>1228</v>
      </c>
      <c r="C805" s="414"/>
      <c r="D805" s="216" t="s">
        <v>39</v>
      </c>
      <c r="E805" s="216">
        <v>9</v>
      </c>
      <c r="F805" s="388"/>
      <c r="G805" s="392">
        <f t="shared" si="24"/>
        <v>0</v>
      </c>
    </row>
    <row r="806" spans="1:7">
      <c r="A806" s="72"/>
      <c r="B806" s="27" t="s">
        <v>1229</v>
      </c>
      <c r="C806" s="414"/>
      <c r="D806" s="216" t="s">
        <v>39</v>
      </c>
      <c r="E806" s="216">
        <v>3</v>
      </c>
      <c r="F806" s="388"/>
      <c r="G806" s="392">
        <f t="shared" si="24"/>
        <v>0</v>
      </c>
    </row>
    <row r="807" spans="1:7" ht="16.3">
      <c r="A807" s="213" t="s">
        <v>1269</v>
      </c>
      <c r="B807" s="214" t="s">
        <v>752</v>
      </c>
      <c r="C807" s="414"/>
      <c r="D807" s="216"/>
      <c r="E807" s="216"/>
      <c r="F807" s="76"/>
      <c r="G807" s="392" t="str">
        <f t="shared" si="24"/>
        <v/>
      </c>
    </row>
    <row r="808" spans="1:7" ht="27.2">
      <c r="A808" s="213"/>
      <c r="B808" s="223" t="s">
        <v>283</v>
      </c>
      <c r="C808" s="414"/>
      <c r="D808" s="216"/>
      <c r="E808" s="216"/>
      <c r="F808" s="76"/>
      <c r="G808" s="392"/>
    </row>
    <row r="809" spans="1:7" ht="54.35">
      <c r="A809" s="213"/>
      <c r="B809" s="27" t="s">
        <v>753</v>
      </c>
      <c r="C809" s="414"/>
      <c r="D809" s="216"/>
      <c r="E809" s="216"/>
      <c r="F809" s="76"/>
      <c r="G809" s="392"/>
    </row>
    <row r="810" spans="1:7" ht="54.35">
      <c r="A810" s="213"/>
      <c r="B810" s="222" t="s">
        <v>754</v>
      </c>
      <c r="C810" s="414"/>
      <c r="D810" s="216"/>
      <c r="E810" s="216"/>
      <c r="F810" s="76"/>
      <c r="G810" s="392"/>
    </row>
    <row r="811" spans="1:7" ht="27.2">
      <c r="A811" s="213"/>
      <c r="B811" s="224" t="s">
        <v>755</v>
      </c>
      <c r="C811" s="414"/>
      <c r="D811" s="216"/>
      <c r="E811" s="216"/>
      <c r="F811" s="76"/>
      <c r="G811" s="392"/>
    </row>
    <row r="812" spans="1:7">
      <c r="A812" s="72"/>
      <c r="B812" s="77" t="s">
        <v>1231</v>
      </c>
      <c r="C812" s="414"/>
      <c r="D812" s="216" t="s">
        <v>39</v>
      </c>
      <c r="E812" s="216">
        <v>0</v>
      </c>
      <c r="F812" s="388"/>
      <c r="G812" s="392"/>
    </row>
    <row r="813" spans="1:7">
      <c r="A813" s="72"/>
      <c r="B813" s="812" t="s">
        <v>1232</v>
      </c>
      <c r="C813" s="414"/>
      <c r="D813" s="216"/>
      <c r="E813" s="216"/>
      <c r="F813" s="388"/>
      <c r="G813" s="392"/>
    </row>
    <row r="814" spans="1:7">
      <c r="A814" s="72"/>
      <c r="B814" s="53"/>
      <c r="C814" s="414"/>
      <c r="D814" s="216"/>
      <c r="E814" s="216"/>
      <c r="F814" s="388"/>
      <c r="G814" s="392"/>
    </row>
    <row r="815" spans="1:7" ht="16.3">
      <c r="A815" s="72"/>
      <c r="B815" s="367" t="s">
        <v>1270</v>
      </c>
      <c r="C815" s="414"/>
      <c r="D815" s="216"/>
      <c r="E815" s="216"/>
      <c r="F815" s="388"/>
      <c r="G815" s="392"/>
    </row>
    <row r="816" spans="1:7" ht="16.3">
      <c r="A816" s="416" t="s">
        <v>1271</v>
      </c>
      <c r="B816" s="417" t="s">
        <v>1272</v>
      </c>
      <c r="C816" s="418"/>
      <c r="D816" s="419"/>
      <c r="E816" s="420"/>
      <c r="F816" s="421"/>
      <c r="G816" s="422"/>
    </row>
    <row r="817" spans="1:7" ht="40.75">
      <c r="A817" s="423"/>
      <c r="B817" s="424" t="s">
        <v>1273</v>
      </c>
      <c r="C817" s="425"/>
      <c r="D817" s="426"/>
      <c r="E817" s="427"/>
      <c r="F817" s="428"/>
      <c r="G817" s="429"/>
    </row>
    <row r="818" spans="1:7" ht="81.55">
      <c r="A818" s="423"/>
      <c r="B818" s="424" t="s">
        <v>1274</v>
      </c>
      <c r="C818" s="425"/>
      <c r="D818" s="426"/>
      <c r="E818" s="427"/>
      <c r="F818" s="428"/>
      <c r="G818" s="24" t="str">
        <f t="shared" ref="G818:G840" si="25">IF(D818="","",E818*F818)</f>
        <v/>
      </c>
    </row>
    <row r="819" spans="1:7" ht="16.3">
      <c r="A819" s="423"/>
      <c r="B819" s="424" t="s">
        <v>683</v>
      </c>
      <c r="C819" s="425"/>
      <c r="D819" s="426"/>
      <c r="E819" s="427"/>
      <c r="F819" s="428"/>
      <c r="G819" s="24" t="str">
        <f t="shared" si="25"/>
        <v/>
      </c>
    </row>
    <row r="820" spans="1:7" ht="16.3">
      <c r="A820" s="423"/>
      <c r="B820" s="424" t="s">
        <v>1275</v>
      </c>
      <c r="C820" s="425"/>
      <c r="D820" s="426"/>
      <c r="E820" s="427"/>
      <c r="F820" s="428"/>
      <c r="G820" s="24" t="str">
        <f t="shared" si="25"/>
        <v/>
      </c>
    </row>
    <row r="821" spans="1:7" ht="16.3">
      <c r="A821" s="423"/>
      <c r="B821" s="424" t="s">
        <v>1276</v>
      </c>
      <c r="C821" s="425"/>
      <c r="D821" s="426"/>
      <c r="E821" s="427"/>
      <c r="F821" s="428"/>
      <c r="G821" s="24" t="str">
        <f t="shared" si="25"/>
        <v/>
      </c>
    </row>
    <row r="822" spans="1:7" ht="16.3">
      <c r="A822" s="423"/>
      <c r="B822" s="424" t="s">
        <v>1277</v>
      </c>
      <c r="C822" s="425"/>
      <c r="D822" s="426"/>
      <c r="E822" s="427"/>
      <c r="F822" s="428"/>
      <c r="G822" s="24" t="str">
        <f t="shared" si="25"/>
        <v/>
      </c>
    </row>
    <row r="823" spans="1:7">
      <c r="A823" s="430"/>
      <c r="B823" s="424" t="s">
        <v>1278</v>
      </c>
      <c r="C823" s="431"/>
      <c r="D823" s="432"/>
      <c r="E823" s="433"/>
      <c r="F823" s="428"/>
      <c r="G823" s="24" t="str">
        <f t="shared" si="25"/>
        <v/>
      </c>
    </row>
    <row r="824" spans="1:7">
      <c r="A824" s="430"/>
      <c r="B824" s="424" t="s">
        <v>1279</v>
      </c>
      <c r="C824" s="431"/>
      <c r="D824" s="432"/>
      <c r="E824" s="433"/>
      <c r="F824" s="428"/>
      <c r="G824" s="24" t="str">
        <f t="shared" si="25"/>
        <v/>
      </c>
    </row>
    <row r="825" spans="1:7">
      <c r="A825" s="430"/>
      <c r="B825" s="424" t="s">
        <v>1280</v>
      </c>
      <c r="C825" s="431"/>
      <c r="D825" s="432"/>
      <c r="E825" s="433"/>
      <c r="F825" s="428"/>
      <c r="G825" s="24" t="str">
        <f t="shared" si="25"/>
        <v/>
      </c>
    </row>
    <row r="826" spans="1:7">
      <c r="A826" s="430"/>
      <c r="B826" s="424" t="s">
        <v>1281</v>
      </c>
      <c r="C826" s="431"/>
      <c r="D826" s="432"/>
      <c r="E826" s="433"/>
      <c r="F826" s="428"/>
      <c r="G826" s="24" t="str">
        <f t="shared" si="25"/>
        <v/>
      </c>
    </row>
    <row r="827" spans="1:7">
      <c r="A827" s="430"/>
      <c r="B827" s="424" t="s">
        <v>1282</v>
      </c>
      <c r="C827" s="431"/>
      <c r="D827" s="432"/>
      <c r="E827" s="433"/>
      <c r="F827" s="428"/>
      <c r="G827" s="24" t="str">
        <f t="shared" si="25"/>
        <v/>
      </c>
    </row>
    <row r="828" spans="1:7">
      <c r="A828" s="430"/>
      <c r="B828" s="424" t="s">
        <v>1283</v>
      </c>
      <c r="C828" s="431"/>
      <c r="D828" s="432"/>
      <c r="E828" s="433"/>
      <c r="F828" s="428"/>
      <c r="G828" s="24" t="str">
        <f t="shared" si="25"/>
        <v/>
      </c>
    </row>
    <row r="829" spans="1:7">
      <c r="A829" s="430"/>
      <c r="B829" s="424" t="s">
        <v>206</v>
      </c>
      <c r="C829" s="431"/>
      <c r="D829" s="432"/>
      <c r="E829" s="433"/>
      <c r="F829" s="428"/>
      <c r="G829" s="24" t="str">
        <f t="shared" si="25"/>
        <v/>
      </c>
    </row>
    <row r="830" spans="1:7" ht="95.1">
      <c r="A830" s="430"/>
      <c r="B830" s="814" t="s">
        <v>1284</v>
      </c>
      <c r="C830" s="431"/>
      <c r="D830" s="432"/>
      <c r="E830" s="433"/>
      <c r="F830" s="428"/>
      <c r="G830" s="24" t="str">
        <f t="shared" si="25"/>
        <v/>
      </c>
    </row>
    <row r="831" spans="1:7">
      <c r="A831" s="430"/>
      <c r="B831" s="424" t="s">
        <v>819</v>
      </c>
      <c r="C831" s="431"/>
      <c r="D831" s="432"/>
      <c r="E831" s="433"/>
      <c r="F831" s="428"/>
      <c r="G831" s="24" t="str">
        <f t="shared" si="25"/>
        <v/>
      </c>
    </row>
    <row r="832" spans="1:7" ht="27.2">
      <c r="A832" s="430"/>
      <c r="B832" s="434" t="s">
        <v>1285</v>
      </c>
      <c r="C832" s="431"/>
      <c r="D832" s="432" t="s">
        <v>34</v>
      </c>
      <c r="E832" s="433">
        <v>1</v>
      </c>
      <c r="F832" s="428"/>
      <c r="G832" s="24">
        <f t="shared" si="25"/>
        <v>0</v>
      </c>
    </row>
    <row r="833" spans="1:7" ht="16.3">
      <c r="A833" s="213" t="s">
        <v>1286</v>
      </c>
      <c r="B833" s="214" t="s">
        <v>744</v>
      </c>
      <c r="C833" s="266"/>
      <c r="D833" s="216"/>
      <c r="E833" s="266"/>
      <c r="F833" s="218"/>
      <c r="G833" s="24" t="str">
        <f t="shared" si="25"/>
        <v/>
      </c>
    </row>
    <row r="834" spans="1:7" ht="108.7">
      <c r="A834" s="213"/>
      <c r="B834" s="27" t="s">
        <v>745</v>
      </c>
      <c r="C834" s="266"/>
      <c r="D834" s="216"/>
      <c r="E834" s="266"/>
      <c r="F834" s="218"/>
      <c r="G834" s="24"/>
    </row>
    <row r="835" spans="1:7" ht="95.1">
      <c r="A835" s="213"/>
      <c r="B835" s="120" t="s">
        <v>746</v>
      </c>
      <c r="C835" s="266"/>
      <c r="D835" s="216"/>
      <c r="E835" s="266"/>
      <c r="F835" s="218"/>
      <c r="G835" s="24"/>
    </row>
    <row r="836" spans="1:7" ht="27.2">
      <c r="A836" s="213"/>
      <c r="B836" s="120" t="s">
        <v>747</v>
      </c>
      <c r="C836" s="266"/>
      <c r="D836" s="216"/>
      <c r="E836" s="266"/>
      <c r="F836" s="218"/>
      <c r="G836" s="24"/>
    </row>
    <row r="837" spans="1:7" ht="81.55">
      <c r="A837" s="213"/>
      <c r="B837" s="222" t="s">
        <v>748</v>
      </c>
      <c r="C837" s="266"/>
      <c r="D837" s="216"/>
      <c r="E837" s="266"/>
      <c r="F837" s="218"/>
      <c r="G837" s="24"/>
    </row>
    <row r="838" spans="1:7">
      <c r="A838" s="219"/>
      <c r="B838" s="27" t="s">
        <v>1225</v>
      </c>
      <c r="C838" s="266"/>
      <c r="D838" s="266" t="s">
        <v>39</v>
      </c>
      <c r="E838" s="266">
        <v>20</v>
      </c>
      <c r="F838" s="435"/>
      <c r="G838" s="24">
        <f t="shared" si="25"/>
        <v>0</v>
      </c>
    </row>
    <row r="839" spans="1:7">
      <c r="A839" s="219"/>
      <c r="B839" s="27" t="s">
        <v>1226</v>
      </c>
      <c r="C839" s="266"/>
      <c r="D839" s="266" t="s">
        <v>39</v>
      </c>
      <c r="E839" s="266">
        <v>20</v>
      </c>
      <c r="F839" s="435"/>
      <c r="G839" s="24">
        <f t="shared" si="25"/>
        <v>0</v>
      </c>
    </row>
    <row r="840" spans="1:7" ht="16.3">
      <c r="A840" s="188" t="s">
        <v>1287</v>
      </c>
      <c r="B840" s="214" t="s">
        <v>752</v>
      </c>
      <c r="C840" s="266"/>
      <c r="D840" s="216"/>
      <c r="E840" s="266"/>
      <c r="F840" s="218"/>
      <c r="G840" s="24" t="str">
        <f t="shared" si="25"/>
        <v/>
      </c>
    </row>
    <row r="841" spans="1:7" ht="27.2">
      <c r="B841" s="223" t="s">
        <v>283</v>
      </c>
      <c r="C841" s="266"/>
      <c r="D841" s="216"/>
      <c r="E841" s="266"/>
      <c r="F841" s="218"/>
      <c r="G841" s="24"/>
    </row>
    <row r="842" spans="1:7" ht="54.35">
      <c r="B842" s="27" t="s">
        <v>753</v>
      </c>
      <c r="C842" s="266"/>
      <c r="D842" s="216"/>
      <c r="E842" s="266"/>
      <c r="F842" s="218"/>
      <c r="G842" s="24"/>
    </row>
    <row r="843" spans="1:7" ht="54.35">
      <c r="B843" s="222" t="s">
        <v>754</v>
      </c>
      <c r="C843" s="266"/>
      <c r="D843" s="216"/>
      <c r="E843" s="266"/>
      <c r="F843" s="218"/>
      <c r="G843" s="24"/>
    </row>
    <row r="844" spans="1:7" ht="27.2">
      <c r="B844" s="224" t="s">
        <v>755</v>
      </c>
      <c r="C844" s="266"/>
      <c r="D844" s="216"/>
      <c r="E844" s="266"/>
      <c r="F844" s="218"/>
      <c r="G844" s="24"/>
    </row>
    <row r="845" spans="1:7">
      <c r="A845" s="219"/>
      <c r="B845" s="813" t="s">
        <v>1288</v>
      </c>
      <c r="C845" s="266"/>
      <c r="D845" s="71" t="s">
        <v>39</v>
      </c>
      <c r="E845" s="71">
        <v>0</v>
      </c>
      <c r="F845" s="436"/>
      <c r="G845" s="24"/>
    </row>
    <row r="846" spans="1:7" ht="16.3">
      <c r="A846" s="16" t="s">
        <v>1289</v>
      </c>
      <c r="B846" s="209" t="s">
        <v>740</v>
      </c>
      <c r="C846" s="108"/>
      <c r="D846" s="210"/>
      <c r="E846" s="59"/>
      <c r="F846" s="211"/>
      <c r="G846" s="206" t="str">
        <f>IF(E846="","",F846*E846)</f>
        <v/>
      </c>
    </row>
    <row r="847" spans="1:7">
      <c r="A847" s="16"/>
      <c r="B847" s="212" t="s">
        <v>741</v>
      </c>
      <c r="C847" s="108"/>
      <c r="D847" s="210"/>
      <c r="E847" s="59"/>
      <c r="F847" s="211"/>
      <c r="G847" s="206" t="str">
        <f>IF(E847="","",F847*E847)</f>
        <v/>
      </c>
    </row>
    <row r="848" spans="1:7" ht="27.2">
      <c r="A848" s="16"/>
      <c r="B848" s="207" t="s">
        <v>742</v>
      </c>
      <c r="C848" s="108"/>
      <c r="D848" s="210" t="s">
        <v>34</v>
      </c>
      <c r="E848" s="59">
        <v>4</v>
      </c>
      <c r="F848" s="211"/>
      <c r="G848" s="206">
        <f>IF(E848="","",F848*E848)</f>
        <v>0</v>
      </c>
    </row>
    <row r="849" spans="1:7" ht="16.3">
      <c r="A849" s="188" t="s">
        <v>1290</v>
      </c>
      <c r="B849" s="73" t="s">
        <v>758</v>
      </c>
      <c r="C849" s="225"/>
      <c r="D849" s="226"/>
      <c r="E849" s="227"/>
      <c r="F849" s="228"/>
      <c r="G849" s="229" t="str">
        <f>IF(D849="","",E849*F849)</f>
        <v/>
      </c>
    </row>
    <row r="850" spans="1:7" ht="67.95">
      <c r="A850" s="219"/>
      <c r="B850" s="230" t="s">
        <v>759</v>
      </c>
      <c r="C850" s="225"/>
      <c r="D850" s="51" t="s">
        <v>34</v>
      </c>
      <c r="E850" s="51">
        <v>4</v>
      </c>
      <c r="F850" s="228"/>
      <c r="G850" s="229">
        <f>IF(D850="","",E850*F850)</f>
        <v>0</v>
      </c>
    </row>
    <row r="851" spans="1:7" ht="16.3">
      <c r="A851" s="231" t="s">
        <v>1291</v>
      </c>
      <c r="B851" s="232" t="s">
        <v>761</v>
      </c>
      <c r="C851" s="25"/>
      <c r="D851" s="233"/>
      <c r="E851" s="233"/>
      <c r="F851" s="234"/>
      <c r="G851" s="229" t="str">
        <f>IF(D851="","",E851*F851)</f>
        <v/>
      </c>
    </row>
    <row r="852" spans="1:7" ht="81.55">
      <c r="A852" s="231"/>
      <c r="B852" s="808" t="s">
        <v>762</v>
      </c>
      <c r="C852" s="25"/>
      <c r="D852" s="233" t="s">
        <v>34</v>
      </c>
      <c r="E852" s="233">
        <v>3</v>
      </c>
      <c r="F852" s="234"/>
      <c r="G852" s="229">
        <f>IF(D852="","",E852*F852)</f>
        <v>0</v>
      </c>
    </row>
    <row r="853" spans="1:7" ht="16.3">
      <c r="A853" s="231" t="s">
        <v>1292</v>
      </c>
      <c r="B853" s="235" t="s">
        <v>764</v>
      </c>
      <c r="C853" s="225"/>
      <c r="D853" s="51"/>
      <c r="E853" s="51"/>
      <c r="F853" s="228"/>
      <c r="G853" s="229" t="str">
        <f t="shared" ref="G853:G863" si="26">IF(D853="","",E853*F853)</f>
        <v/>
      </c>
    </row>
    <row r="854" spans="1:7" ht="67.95">
      <c r="A854" s="231"/>
      <c r="B854" s="230" t="s">
        <v>765</v>
      </c>
      <c r="C854" s="225"/>
      <c r="D854" s="51" t="s">
        <v>34</v>
      </c>
      <c r="E854" s="51">
        <v>4</v>
      </c>
      <c r="F854" s="228"/>
      <c r="G854" s="229">
        <f t="shared" si="26"/>
        <v>0</v>
      </c>
    </row>
    <row r="855" spans="1:7" ht="16.3">
      <c r="A855" s="231" t="s">
        <v>1293</v>
      </c>
      <c r="B855" s="236" t="s">
        <v>767</v>
      </c>
      <c r="C855" s="225"/>
      <c r="D855" s="237"/>
      <c r="E855" s="238"/>
      <c r="F855" s="228"/>
      <c r="G855" s="229" t="str">
        <f t="shared" si="26"/>
        <v/>
      </c>
    </row>
    <row r="856" spans="1:7" ht="40.75">
      <c r="A856" s="231"/>
      <c r="B856" s="239" t="s">
        <v>768</v>
      </c>
      <c r="C856" s="225"/>
      <c r="D856" s="237"/>
      <c r="E856" s="238"/>
      <c r="F856" s="228"/>
      <c r="G856" s="229" t="str">
        <f t="shared" si="26"/>
        <v/>
      </c>
    </row>
    <row r="857" spans="1:7">
      <c r="A857" s="231"/>
      <c r="B857" s="239" t="s">
        <v>769</v>
      </c>
      <c r="C857" s="225"/>
      <c r="D857" s="237"/>
      <c r="E857" s="238"/>
      <c r="F857" s="228"/>
      <c r="G857" s="229" t="str">
        <f t="shared" si="26"/>
        <v/>
      </c>
    </row>
    <row r="858" spans="1:7">
      <c r="A858" s="231"/>
      <c r="B858" s="239" t="s">
        <v>770</v>
      </c>
      <c r="C858" s="225"/>
      <c r="D858" s="237"/>
      <c r="E858" s="238"/>
      <c r="F858" s="228"/>
      <c r="G858" s="229" t="str">
        <f t="shared" si="26"/>
        <v/>
      </c>
    </row>
    <row r="859" spans="1:7">
      <c r="A859" s="231"/>
      <c r="B859" s="239" t="s">
        <v>771</v>
      </c>
      <c r="C859" s="225"/>
      <c r="D859" s="237"/>
      <c r="E859" s="238"/>
      <c r="F859" s="228"/>
      <c r="G859" s="229" t="str">
        <f t="shared" si="26"/>
        <v/>
      </c>
    </row>
    <row r="860" spans="1:7">
      <c r="A860" s="231"/>
      <c r="B860" s="239" t="s">
        <v>1294</v>
      </c>
      <c r="C860" s="225"/>
      <c r="D860" s="237" t="s">
        <v>34</v>
      </c>
      <c r="E860" s="238">
        <v>1</v>
      </c>
      <c r="F860" s="228"/>
      <c r="G860" s="229">
        <f t="shared" si="26"/>
        <v>0</v>
      </c>
    </row>
    <row r="861" spans="1:7">
      <c r="A861" s="231"/>
      <c r="B861" s="239" t="s">
        <v>1295</v>
      </c>
      <c r="C861" s="225"/>
      <c r="D861" s="237" t="s">
        <v>34</v>
      </c>
      <c r="E861" s="238">
        <v>2</v>
      </c>
      <c r="F861" s="228"/>
      <c r="G861" s="229">
        <f t="shared" si="26"/>
        <v>0</v>
      </c>
    </row>
    <row r="862" spans="1:7">
      <c r="A862" s="231"/>
      <c r="B862" s="239" t="s">
        <v>1296</v>
      </c>
      <c r="C862" s="225"/>
      <c r="D862" s="237" t="s">
        <v>34</v>
      </c>
      <c r="E862" s="238">
        <v>1</v>
      </c>
      <c r="F862" s="228"/>
      <c r="G862" s="229">
        <f t="shared" si="26"/>
        <v>0</v>
      </c>
    </row>
    <row r="863" spans="1:7" ht="16.3">
      <c r="A863" s="231" t="s">
        <v>1297</v>
      </c>
      <c r="B863" s="235" t="s">
        <v>774</v>
      </c>
      <c r="C863" s="225"/>
      <c r="D863" s="51"/>
      <c r="E863" s="51"/>
      <c r="F863" s="228"/>
      <c r="G863" s="229" t="str">
        <f t="shared" si="26"/>
        <v/>
      </c>
    </row>
    <row r="864" spans="1:7" ht="67.95">
      <c r="A864" s="231"/>
      <c r="B864" s="53" t="s">
        <v>1298</v>
      </c>
      <c r="C864" s="225"/>
      <c r="D864" s="51"/>
      <c r="E864" s="51"/>
      <c r="F864" s="228"/>
      <c r="G864" s="229"/>
    </row>
    <row r="865" spans="1:7">
      <c r="A865" s="219"/>
      <c r="B865" s="813" t="s">
        <v>1299</v>
      </c>
      <c r="C865" s="266"/>
      <c r="D865" s="237" t="s">
        <v>153</v>
      </c>
      <c r="E865" s="437">
        <v>4.0999999999999996</v>
      </c>
      <c r="F865" s="228"/>
      <c r="G865" s="229">
        <f>IF(D865="","",E865*F865)</f>
        <v>0</v>
      </c>
    </row>
    <row r="866" spans="1:7">
      <c r="A866" s="219"/>
      <c r="B866" s="813" t="s">
        <v>1300</v>
      </c>
      <c r="C866" s="266"/>
      <c r="D866" s="237" t="s">
        <v>153</v>
      </c>
      <c r="E866" s="437">
        <v>4</v>
      </c>
      <c r="F866" s="228"/>
      <c r="G866" s="229">
        <f t="shared" ref="G866:G877" si="27">IF(D866="","",E866*F866)</f>
        <v>0</v>
      </c>
    </row>
    <row r="867" spans="1:7">
      <c r="A867" s="219"/>
      <c r="B867" s="813" t="s">
        <v>1301</v>
      </c>
      <c r="C867" s="266"/>
      <c r="D867" s="237" t="s">
        <v>153</v>
      </c>
      <c r="E867" s="437">
        <v>5.29</v>
      </c>
      <c r="F867" s="228"/>
      <c r="G867" s="229">
        <f t="shared" si="27"/>
        <v>0</v>
      </c>
    </row>
    <row r="868" spans="1:7">
      <c r="A868" s="219"/>
      <c r="B868" s="813" t="s">
        <v>1302</v>
      </c>
      <c r="C868" s="266"/>
      <c r="D868" s="237" t="s">
        <v>153</v>
      </c>
      <c r="E868" s="437">
        <v>0.17</v>
      </c>
      <c r="F868" s="228"/>
      <c r="G868" s="229">
        <f t="shared" si="27"/>
        <v>0</v>
      </c>
    </row>
    <row r="869" spans="1:7" ht="16.3">
      <c r="A869" s="231" t="s">
        <v>1303</v>
      </c>
      <c r="B869" s="240" t="s">
        <v>777</v>
      </c>
      <c r="C869" s="225"/>
      <c r="D869" s="51"/>
      <c r="E869" s="51"/>
      <c r="F869" s="228"/>
      <c r="G869" s="229" t="str">
        <f t="shared" si="27"/>
        <v/>
      </c>
    </row>
    <row r="870" spans="1:7" ht="27.2">
      <c r="A870" s="231"/>
      <c r="B870" s="27" t="s">
        <v>1304</v>
      </c>
      <c r="C870" s="25"/>
      <c r="D870" s="233"/>
      <c r="E870" s="233"/>
      <c r="F870" s="228"/>
      <c r="G870" s="229" t="str">
        <f t="shared" si="27"/>
        <v/>
      </c>
    </row>
    <row r="871" spans="1:7">
      <c r="A871" s="231"/>
      <c r="B871" s="27" t="s">
        <v>779</v>
      </c>
      <c r="C871" s="25"/>
      <c r="D871" s="233" t="s">
        <v>34</v>
      </c>
      <c r="E871" s="233">
        <v>4</v>
      </c>
      <c r="F871" s="228"/>
      <c r="G871" s="229">
        <f t="shared" si="27"/>
        <v>0</v>
      </c>
    </row>
    <row r="872" spans="1:7" ht="16.3">
      <c r="A872" s="231" t="s">
        <v>1305</v>
      </c>
      <c r="B872" s="73" t="s">
        <v>781</v>
      </c>
      <c r="C872" s="225"/>
      <c r="D872" s="241"/>
      <c r="E872" s="241"/>
      <c r="F872" s="228"/>
      <c r="G872" s="229" t="str">
        <f t="shared" si="27"/>
        <v/>
      </c>
    </row>
    <row r="873" spans="1:7" ht="40.75">
      <c r="A873" s="231"/>
      <c r="B873" s="77" t="s">
        <v>1306</v>
      </c>
      <c r="C873" s="225"/>
      <c r="D873" s="51" t="s">
        <v>34</v>
      </c>
      <c r="E873" s="51">
        <v>1</v>
      </c>
      <c r="F873" s="228"/>
      <c r="G873" s="229">
        <f t="shared" si="27"/>
        <v>0</v>
      </c>
    </row>
    <row r="874" spans="1:7" ht="16.3">
      <c r="A874" s="231" t="s">
        <v>1307</v>
      </c>
      <c r="B874" s="73" t="s">
        <v>784</v>
      </c>
      <c r="C874" s="225"/>
      <c r="D874" s="241"/>
      <c r="E874" s="241"/>
      <c r="F874" s="228"/>
      <c r="G874" s="229" t="str">
        <f t="shared" si="27"/>
        <v/>
      </c>
    </row>
    <row r="875" spans="1:7" ht="40.75">
      <c r="A875" s="231"/>
      <c r="B875" s="77" t="s">
        <v>785</v>
      </c>
      <c r="C875" s="225"/>
      <c r="D875" s="51" t="s">
        <v>34</v>
      </c>
      <c r="E875" s="51">
        <v>4</v>
      </c>
      <c r="F875" s="228"/>
      <c r="G875" s="229">
        <f t="shared" si="27"/>
        <v>0</v>
      </c>
    </row>
    <row r="876" spans="1:7" ht="16.3">
      <c r="A876" s="231" t="s">
        <v>1308</v>
      </c>
      <c r="B876" s="73" t="s">
        <v>787</v>
      </c>
      <c r="C876" s="225"/>
      <c r="D876" s="242"/>
      <c r="E876" s="216"/>
      <c r="F876" s="228"/>
      <c r="G876" s="229" t="str">
        <f t="shared" si="27"/>
        <v/>
      </c>
    </row>
    <row r="877" spans="1:7" ht="81.55">
      <c r="A877" s="231"/>
      <c r="B877" s="77" t="s">
        <v>788</v>
      </c>
      <c r="C877" s="225"/>
      <c r="D877" s="51" t="s">
        <v>34</v>
      </c>
      <c r="E877" s="51">
        <v>1</v>
      </c>
      <c r="F877" s="228"/>
      <c r="G877" s="229">
        <f t="shared" si="27"/>
        <v>0</v>
      </c>
    </row>
    <row r="878" spans="1:7" ht="16.3">
      <c r="A878" s="243"/>
      <c r="B878" s="244" t="s">
        <v>119</v>
      </c>
      <c r="C878" s="245"/>
      <c r="D878" s="246"/>
      <c r="E878" s="247"/>
      <c r="F878" s="248"/>
      <c r="G878" s="249" t="s">
        <v>610</v>
      </c>
    </row>
    <row r="879" spans="1:7" ht="217.4">
      <c r="A879" s="163"/>
      <c r="B879" s="250" t="s">
        <v>12</v>
      </c>
      <c r="C879" s="175"/>
      <c r="D879" s="71"/>
      <c r="E879" s="251"/>
      <c r="F879" s="252"/>
      <c r="G879" s="253" t="s">
        <v>610</v>
      </c>
    </row>
    <row r="880" spans="1:7" ht="16.3">
      <c r="A880" s="254"/>
      <c r="B880" s="255" t="s">
        <v>789</v>
      </c>
      <c r="C880" s="256"/>
      <c r="D880" s="257"/>
      <c r="E880" s="258"/>
      <c r="F880" s="259"/>
      <c r="G880" s="260">
        <f>SUM(G541:G879)</f>
        <v>0</v>
      </c>
    </row>
    <row r="881" spans="1:7">
      <c r="A881" s="438"/>
      <c r="B881" s="439"/>
      <c r="C881" s="440"/>
      <c r="D881" s="441"/>
      <c r="E881" s="442"/>
      <c r="F881" s="443"/>
      <c r="G881" s="336"/>
    </row>
    <row r="882" spans="1:7" s="187" customFormat="1" ht="16.3">
      <c r="A882" s="283" t="s">
        <v>1309</v>
      </c>
      <c r="B882" s="444" t="s">
        <v>1310</v>
      </c>
      <c r="C882" s="445"/>
      <c r="D882" s="446"/>
      <c r="E882" s="447"/>
      <c r="F882" s="448"/>
      <c r="G882" s="449"/>
    </row>
    <row r="883" spans="1:7" s="187" customFormat="1" ht="16.3">
      <c r="A883" s="283" t="s">
        <v>1311</v>
      </c>
      <c r="B883" s="111" t="s">
        <v>1070</v>
      </c>
      <c r="C883" s="450"/>
      <c r="D883" s="451"/>
      <c r="E883" s="452"/>
      <c r="F883" s="453"/>
      <c r="G883" s="454"/>
    </row>
    <row r="884" spans="1:7" s="187" customFormat="1" ht="95.1">
      <c r="A884" s="455"/>
      <c r="B884" s="118" t="s">
        <v>1312</v>
      </c>
      <c r="C884" s="112"/>
      <c r="D884" s="306"/>
      <c r="E884" s="456"/>
      <c r="F884" s="114"/>
      <c r="G884" s="309"/>
    </row>
    <row r="885" spans="1:7" s="187" customFormat="1">
      <c r="A885" s="455"/>
      <c r="B885" s="379" t="s">
        <v>1073</v>
      </c>
      <c r="C885" s="112"/>
      <c r="D885" s="306"/>
      <c r="E885" s="456"/>
      <c r="F885" s="114"/>
      <c r="G885" s="309"/>
    </row>
    <row r="886" spans="1:7" s="187" customFormat="1">
      <c r="A886" s="455"/>
      <c r="B886" s="379" t="s">
        <v>1313</v>
      </c>
      <c r="C886" s="112"/>
      <c r="D886" s="306" t="s">
        <v>34</v>
      </c>
      <c r="E886" s="456">
        <v>2</v>
      </c>
      <c r="F886" s="114"/>
      <c r="G886" s="309">
        <f>IF(E886="","",E886*F886)</f>
        <v>0</v>
      </c>
    </row>
    <row r="887" spans="1:7" s="187" customFormat="1">
      <c r="A887" s="455"/>
      <c r="B887" s="379" t="s">
        <v>1314</v>
      </c>
      <c r="C887" s="112"/>
      <c r="D887" s="306" t="s">
        <v>34</v>
      </c>
      <c r="E887" s="456">
        <v>4</v>
      </c>
      <c r="F887" s="114"/>
      <c r="G887" s="309">
        <f>IF(E887="","",E887*F887)</f>
        <v>0</v>
      </c>
    </row>
    <row r="888" spans="1:7" s="187" customFormat="1">
      <c r="A888" s="455"/>
      <c r="B888" s="815" t="s">
        <v>1315</v>
      </c>
      <c r="C888" s="112"/>
      <c r="D888" s="306" t="s">
        <v>34</v>
      </c>
      <c r="E888" s="456">
        <v>3</v>
      </c>
      <c r="F888" s="114"/>
      <c r="G888" s="309">
        <f>IF(E888="","",E888*F888)</f>
        <v>0</v>
      </c>
    </row>
    <row r="889" spans="1:7" s="187" customFormat="1">
      <c r="A889" s="455"/>
      <c r="B889" s="815" t="s">
        <v>1316</v>
      </c>
      <c r="C889" s="112"/>
      <c r="D889" s="306" t="s">
        <v>34</v>
      </c>
      <c r="E889" s="456">
        <v>4</v>
      </c>
      <c r="F889" s="114"/>
      <c r="G889" s="309">
        <f>IF(E889="","",E889*F889)</f>
        <v>0</v>
      </c>
    </row>
    <row r="890" spans="1:7" s="187" customFormat="1" ht="16.3">
      <c r="A890" s="283" t="s">
        <v>1317</v>
      </c>
      <c r="B890" s="111" t="s">
        <v>650</v>
      </c>
      <c r="C890" s="457"/>
      <c r="D890" s="216"/>
      <c r="E890" s="458"/>
      <c r="F890" s="459"/>
      <c r="G890" s="392"/>
    </row>
    <row r="891" spans="1:7" s="187" customFormat="1" ht="81.55">
      <c r="A891" s="455"/>
      <c r="B891" s="118" t="s">
        <v>1318</v>
      </c>
      <c r="C891" s="457"/>
      <c r="D891" s="216" t="s">
        <v>153</v>
      </c>
      <c r="E891" s="458">
        <v>150</v>
      </c>
      <c r="F891" s="459"/>
      <c r="G891" s="115">
        <f>IF(E891="","",F891*E891)</f>
        <v>0</v>
      </c>
    </row>
    <row r="892" spans="1:7" s="187" customFormat="1" ht="16.3">
      <c r="A892" s="283" t="s">
        <v>1319</v>
      </c>
      <c r="B892" s="73" t="s">
        <v>1320</v>
      </c>
      <c r="C892" s="74"/>
      <c r="D892" s="75"/>
      <c r="E892" s="75"/>
      <c r="F892" s="76"/>
      <c r="G892" s="392"/>
    </row>
    <row r="893" spans="1:7" s="187" customFormat="1" ht="40.75">
      <c r="A893" s="455"/>
      <c r="B893" s="77" t="s">
        <v>1321</v>
      </c>
      <c r="C893" s="74"/>
      <c r="D893" s="75" t="s">
        <v>34</v>
      </c>
      <c r="E893" s="75">
        <v>1</v>
      </c>
      <c r="F893" s="76"/>
      <c r="G893" s="392">
        <f t="shared" ref="G893:G917" si="28">IF(E893="","",E893*F893)</f>
        <v>0</v>
      </c>
    </row>
    <row r="894" spans="1:7" s="187" customFormat="1" ht="16.3">
      <c r="A894" s="283" t="s">
        <v>1322</v>
      </c>
      <c r="B894" s="111" t="s">
        <v>1323</v>
      </c>
      <c r="C894" s="460"/>
      <c r="D894" s="461"/>
      <c r="E894" s="461"/>
      <c r="F894" s="462"/>
      <c r="G894" s="309" t="str">
        <f t="shared" si="28"/>
        <v/>
      </c>
    </row>
    <row r="895" spans="1:7" s="187" customFormat="1" ht="40.75">
      <c r="A895" s="455"/>
      <c r="B895" s="120" t="s">
        <v>1324</v>
      </c>
      <c r="C895" s="460"/>
      <c r="D895" s="51" t="s">
        <v>34</v>
      </c>
      <c r="E895" s="51">
        <v>1</v>
      </c>
      <c r="F895" s="52"/>
      <c r="G895" s="309">
        <f t="shared" si="28"/>
        <v>0</v>
      </c>
    </row>
    <row r="896" spans="1:7" s="187" customFormat="1" ht="16.3">
      <c r="A896" s="283" t="s">
        <v>1325</v>
      </c>
      <c r="B896" s="111" t="s">
        <v>656</v>
      </c>
      <c r="C896" s="203"/>
      <c r="D896" s="204"/>
      <c r="E896" s="204"/>
      <c r="F896" s="463"/>
      <c r="G896" s="464" t="str">
        <f t="shared" si="28"/>
        <v/>
      </c>
    </row>
    <row r="897" spans="1:7" s="187" customFormat="1">
      <c r="A897" s="455"/>
      <c r="B897" s="120" t="s">
        <v>1326</v>
      </c>
      <c r="C897" s="203"/>
      <c r="D897" s="51" t="s">
        <v>34</v>
      </c>
      <c r="E897" s="51">
        <v>1</v>
      </c>
      <c r="F897" s="52"/>
      <c r="G897" s="464">
        <f t="shared" si="28"/>
        <v>0</v>
      </c>
    </row>
    <row r="898" spans="1:7" s="187" customFormat="1" ht="16.3">
      <c r="A898" s="283" t="s">
        <v>1327</v>
      </c>
      <c r="B898" s="111" t="s">
        <v>1328</v>
      </c>
      <c r="C898" s="203"/>
      <c r="D898" s="51"/>
      <c r="E898" s="51"/>
      <c r="F898" s="52"/>
      <c r="G898" s="464" t="str">
        <f t="shared" si="28"/>
        <v/>
      </c>
    </row>
    <row r="899" spans="1:7" s="187" customFormat="1" ht="40.75">
      <c r="A899" s="455"/>
      <c r="B899" s="27" t="s">
        <v>1329</v>
      </c>
      <c r="C899" s="203"/>
      <c r="D899" s="51" t="s">
        <v>34</v>
      </c>
      <c r="E899" s="51">
        <v>1</v>
      </c>
      <c r="F899" s="52"/>
      <c r="G899" s="464">
        <f t="shared" si="28"/>
        <v>0</v>
      </c>
    </row>
    <row r="900" spans="1:7" s="187" customFormat="1" ht="16.3">
      <c r="A900" s="283" t="s">
        <v>1330</v>
      </c>
      <c r="B900" s="111" t="s">
        <v>1331</v>
      </c>
      <c r="C900" s="203"/>
      <c r="D900" s="51"/>
      <c r="E900" s="51"/>
      <c r="F900" s="52"/>
      <c r="G900" s="464" t="str">
        <f t="shared" si="28"/>
        <v/>
      </c>
    </row>
    <row r="901" spans="1:7" s="187" customFormat="1" ht="40.75">
      <c r="A901" s="455"/>
      <c r="B901" s="27" t="s">
        <v>1332</v>
      </c>
      <c r="C901" s="203"/>
      <c r="D901" s="51" t="s">
        <v>34</v>
      </c>
      <c r="E901" s="51">
        <v>1</v>
      </c>
      <c r="F901" s="52"/>
      <c r="G901" s="464">
        <f t="shared" si="28"/>
        <v>0</v>
      </c>
    </row>
    <row r="902" spans="1:7" s="187" customFormat="1" ht="16.3">
      <c r="A902" s="283" t="s">
        <v>1333</v>
      </c>
      <c r="B902" s="111" t="s">
        <v>1334</v>
      </c>
      <c r="C902" s="460"/>
      <c r="D902" s="51"/>
      <c r="E902" s="51"/>
      <c r="F902" s="52"/>
      <c r="G902" s="309" t="str">
        <f t="shared" si="28"/>
        <v/>
      </c>
    </row>
    <row r="903" spans="1:7" s="187" customFormat="1" ht="40.75">
      <c r="A903" s="455"/>
      <c r="B903" s="120" t="s">
        <v>1335</v>
      </c>
      <c r="C903" s="460"/>
      <c r="D903" s="51" t="s">
        <v>34</v>
      </c>
      <c r="E903" s="51">
        <v>1</v>
      </c>
      <c r="F903" s="52"/>
      <c r="G903" s="309">
        <f t="shared" si="28"/>
        <v>0</v>
      </c>
    </row>
    <row r="904" spans="1:7" s="187" customFormat="1" ht="16.3">
      <c r="A904" s="283" t="s">
        <v>1336</v>
      </c>
      <c r="B904" s="111" t="s">
        <v>1337</v>
      </c>
      <c r="C904" s="457"/>
      <c r="D904" s="210"/>
      <c r="E904" s="210"/>
      <c r="F904" s="286"/>
      <c r="G904" s="309" t="str">
        <f t="shared" si="28"/>
        <v/>
      </c>
    </row>
    <row r="905" spans="1:7" s="187" customFormat="1" ht="27.2">
      <c r="A905" s="455"/>
      <c r="B905" s="77" t="s">
        <v>1338</v>
      </c>
      <c r="C905" s="457"/>
      <c r="D905" s="210" t="s">
        <v>34</v>
      </c>
      <c r="E905" s="210">
        <v>1</v>
      </c>
      <c r="F905" s="286"/>
      <c r="G905" s="309">
        <f t="shared" si="28"/>
        <v>0</v>
      </c>
    </row>
    <row r="906" spans="1:7" s="187" customFormat="1" ht="16.3">
      <c r="A906" s="283" t="s">
        <v>1339</v>
      </c>
      <c r="B906" s="111" t="s">
        <v>825</v>
      </c>
      <c r="C906" s="457"/>
      <c r="D906" s="210"/>
      <c r="E906" s="210"/>
      <c r="F906" s="286"/>
      <c r="G906" s="309" t="str">
        <f t="shared" si="28"/>
        <v/>
      </c>
    </row>
    <row r="907" spans="1:7" s="187" customFormat="1">
      <c r="A907" s="455"/>
      <c r="B907" s="372" t="s">
        <v>1340</v>
      </c>
      <c r="C907" s="465"/>
      <c r="D907" s="216" t="s">
        <v>34</v>
      </c>
      <c r="E907" s="216">
        <v>1</v>
      </c>
      <c r="F907" s="459"/>
      <c r="G907" s="309">
        <f t="shared" si="28"/>
        <v>0</v>
      </c>
    </row>
    <row r="908" spans="1:7" s="187" customFormat="1" ht="16.3">
      <c r="A908" s="283" t="s">
        <v>1341</v>
      </c>
      <c r="B908" s="111" t="s">
        <v>1342</v>
      </c>
      <c r="C908" s="457"/>
      <c r="D908" s="210"/>
      <c r="E908" s="210"/>
      <c r="F908" s="286"/>
      <c r="G908" s="309" t="str">
        <f t="shared" si="28"/>
        <v/>
      </c>
    </row>
    <row r="909" spans="1:7" s="187" customFormat="1" ht="27.2">
      <c r="A909" s="455"/>
      <c r="B909" s="118" t="s">
        <v>1343</v>
      </c>
      <c r="C909" s="457"/>
      <c r="D909" s="210" t="s">
        <v>34</v>
      </c>
      <c r="E909" s="210">
        <v>1</v>
      </c>
      <c r="F909" s="286"/>
      <c r="G909" s="309">
        <f t="shared" si="28"/>
        <v>0</v>
      </c>
    </row>
    <row r="910" spans="1:7" s="187" customFormat="1" ht="16.3">
      <c r="A910" s="283" t="s">
        <v>1344</v>
      </c>
      <c r="B910" s="111" t="s">
        <v>1345</v>
      </c>
      <c r="C910" s="460"/>
      <c r="D910" s="461"/>
      <c r="E910" s="461"/>
      <c r="F910" s="462"/>
      <c r="G910" s="309" t="str">
        <f t="shared" si="28"/>
        <v/>
      </c>
    </row>
    <row r="911" spans="1:7" s="187" customFormat="1">
      <c r="A911" s="455"/>
      <c r="B911" s="120" t="s">
        <v>1346</v>
      </c>
      <c r="C911" s="460"/>
      <c r="D911" s="51" t="s">
        <v>34</v>
      </c>
      <c r="E911" s="51">
        <v>1</v>
      </c>
      <c r="F911" s="52"/>
      <c r="G911" s="309">
        <f t="shared" si="28"/>
        <v>0</v>
      </c>
    </row>
    <row r="912" spans="1:7" s="187" customFormat="1" ht="16.3">
      <c r="A912" s="283" t="s">
        <v>1347</v>
      </c>
      <c r="B912" s="111" t="s">
        <v>1348</v>
      </c>
      <c r="C912" s="460"/>
      <c r="D912" s="466"/>
      <c r="E912" s="51"/>
      <c r="F912" s="467"/>
      <c r="G912" s="309" t="str">
        <f t="shared" si="28"/>
        <v/>
      </c>
    </row>
    <row r="913" spans="1:7" s="187" customFormat="1" ht="27.2">
      <c r="A913" s="455"/>
      <c r="B913" s="120" t="s">
        <v>1349</v>
      </c>
      <c r="C913" s="203"/>
      <c r="D913" s="466" t="s">
        <v>34</v>
      </c>
      <c r="E913" s="51">
        <v>1</v>
      </c>
      <c r="F913" s="467"/>
      <c r="G913" s="464">
        <f t="shared" si="28"/>
        <v>0</v>
      </c>
    </row>
    <row r="914" spans="1:7" s="187" customFormat="1" ht="16.3">
      <c r="A914" s="283" t="s">
        <v>1350</v>
      </c>
      <c r="B914" s="468" t="s">
        <v>1351</v>
      </c>
      <c r="C914" s="159"/>
      <c r="D914" s="5"/>
      <c r="E914" s="5"/>
      <c r="F914" s="6"/>
      <c r="G914" s="464" t="str">
        <f t="shared" si="28"/>
        <v/>
      </c>
    </row>
    <row r="915" spans="1:7" s="187" customFormat="1" ht="54.35">
      <c r="A915" s="469"/>
      <c r="B915" s="164" t="s">
        <v>675</v>
      </c>
      <c r="C915" s="165"/>
      <c r="D915" s="106" t="s">
        <v>34</v>
      </c>
      <c r="E915" s="106">
        <v>1</v>
      </c>
      <c r="F915" s="161"/>
      <c r="G915" s="464">
        <f t="shared" si="28"/>
        <v>0</v>
      </c>
    </row>
    <row r="916" spans="1:7" s="187" customFormat="1" ht="16.3">
      <c r="A916" s="283" t="s">
        <v>1352</v>
      </c>
      <c r="B916" s="111" t="s">
        <v>1353</v>
      </c>
      <c r="C916" s="203"/>
      <c r="D916" s="466"/>
      <c r="E916" s="51"/>
      <c r="F916" s="467"/>
      <c r="G916" s="464" t="str">
        <f t="shared" si="28"/>
        <v/>
      </c>
    </row>
    <row r="917" spans="1:7" s="187" customFormat="1">
      <c r="A917" s="455"/>
      <c r="B917" s="118" t="s">
        <v>617</v>
      </c>
      <c r="C917" s="203"/>
      <c r="D917" s="466" t="s">
        <v>34</v>
      </c>
      <c r="E917" s="51">
        <v>1</v>
      </c>
      <c r="F917" s="467"/>
      <c r="G917" s="470">
        <f t="shared" si="28"/>
        <v>0</v>
      </c>
    </row>
    <row r="918" spans="1:7" s="187" customFormat="1" ht="14.95" customHeight="1">
      <c r="A918" s="471"/>
      <c r="B918" s="255" t="s">
        <v>789</v>
      </c>
      <c r="C918" s="472"/>
      <c r="D918" s="257"/>
      <c r="E918" s="258"/>
      <c r="F918" s="473"/>
      <c r="G918" s="474">
        <f>SUM(G882:G917)</f>
        <v>0</v>
      </c>
    </row>
    <row r="919" spans="1:7" ht="14.95" customHeight="1"/>
    <row r="920" spans="1:7" ht="14.95" customHeight="1"/>
    <row r="921" spans="1:7" ht="14.95" customHeight="1"/>
    <row r="922" spans="1:7" ht="14.95" customHeight="1"/>
    <row r="923" spans="1:7" ht="14.95" customHeight="1"/>
    <row r="924" spans="1:7" ht="14.95" customHeight="1"/>
    <row r="925" spans="1:7" ht="14.95" customHeight="1"/>
    <row r="926" spans="1:7" ht="14.95" customHeight="1"/>
    <row r="927" spans="1:7" ht="14.95" customHeight="1"/>
    <row r="928" spans="1:7" ht="14.95" customHeight="1"/>
    <row r="929" ht="14.95" customHeight="1"/>
    <row r="930" ht="14.95" customHeight="1"/>
    <row r="931" ht="14.95" customHeight="1"/>
    <row r="932" ht="14.95" customHeight="1"/>
    <row r="933" ht="14.95" customHeight="1"/>
    <row r="934" ht="14.95" customHeight="1"/>
    <row r="935" ht="14.95" customHeight="1"/>
    <row r="936" ht="14.95" customHeight="1"/>
    <row r="937" ht="14.95" customHeight="1"/>
    <row r="938" ht="14.95" customHeight="1"/>
    <row r="939" ht="14.95" customHeight="1"/>
    <row r="940" ht="14.95" customHeight="1"/>
    <row r="941" ht="14.95" customHeight="1"/>
    <row r="942" ht="14.95" customHeight="1"/>
    <row r="943" ht="14.95" customHeight="1"/>
    <row r="944" ht="14.95" customHeight="1"/>
    <row r="945" ht="14.95" customHeight="1"/>
    <row r="946" ht="14.95" customHeight="1"/>
    <row r="947" ht="14.95" customHeight="1"/>
    <row r="948" ht="14.95" customHeight="1"/>
    <row r="949" ht="14.95" customHeight="1"/>
    <row r="950" ht="14.95" customHeight="1"/>
    <row r="951" ht="14.95" customHeight="1"/>
    <row r="952" ht="14.95" customHeight="1"/>
    <row r="953" ht="14.95" customHeight="1"/>
    <row r="954" ht="14.95" customHeight="1"/>
    <row r="955" ht="14.95" customHeight="1"/>
    <row r="956" ht="14.95" customHeight="1"/>
    <row r="957" ht="14.95" customHeight="1"/>
    <row r="958" ht="14.95" customHeight="1"/>
    <row r="959" ht="14.95" customHeight="1"/>
    <row r="960" ht="14.95" customHeight="1"/>
    <row r="961" ht="14.95" customHeight="1"/>
  </sheetData>
  <sheetProtection algorithmName="SHA-512" hashValue="tWBfUrVaqiwZsCk8Y5DXzRnFJZ3D6Unof5yyQPCMONPJqMtgUnQmv9EE4ZRJWRY2J774ixW8ir5YFbKLXqqbsA==" saltValue="GygCfYyentnCK1Wlk0pVSQ==" spinCount="100000" sheet="1" objects="1" selectLockedCells="1"/>
  <pageMargins left="0.78740157480314965" right="0.59055118110236227" top="0.59055118110236227" bottom="0.59055118110236227" header="0.31496062992125984" footer="0.31496062992125984"/>
  <pageSetup paperSize="9" scale="93" orientation="portrait" r:id="rId1"/>
  <headerFooter alignWithMargins="0">
    <oddHeader>&amp;C&amp;"-,Običajno"&amp;9PZI Strojne instalacije: Vrtec Selnica ob Dravi</oddHeader>
    <oddFooter>&amp;L23.7.2014&amp;ROH &amp;P</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IV352"/>
  <sheetViews>
    <sheetView view="pageBreakPreview" topLeftCell="A108" zoomScale="120" zoomScaleNormal="100" workbookViewId="0">
      <selection activeCell="F113" sqref="F113"/>
    </sheetView>
  </sheetViews>
  <sheetFormatPr defaultColWidth="9.125" defaultRowHeight="14.3"/>
  <cols>
    <col min="1" max="1" width="5.875" style="2" customWidth="1"/>
    <col min="2" max="2" width="44" style="3" customWidth="1"/>
    <col min="3" max="3" width="2.625" style="4" customWidth="1"/>
    <col min="4" max="4" width="8.25" style="5" customWidth="1"/>
    <col min="5" max="5" width="5.25" style="5" customWidth="1"/>
    <col min="6" max="6" width="13.625" style="6" customWidth="1"/>
    <col min="7" max="7" width="13.75" style="7" customWidth="1"/>
    <col min="8" max="8" width="9.125" style="8" bestFit="1"/>
    <col min="9" max="16384" width="9.125" style="8"/>
  </cols>
  <sheetData>
    <row r="1" spans="1:256" s="1" customFormat="1" ht="19.05">
      <c r="A1" s="9" t="s">
        <v>1354</v>
      </c>
      <c r="B1" s="10" t="s">
        <v>1355</v>
      </c>
      <c r="C1" s="11"/>
      <c r="D1" s="5"/>
      <c r="E1" s="5"/>
      <c r="F1" s="12"/>
      <c r="G1" s="13"/>
    </row>
    <row r="2" spans="1:256" s="1" customFormat="1" ht="19.05">
      <c r="A2" s="9"/>
      <c r="B2" s="10"/>
      <c r="C2" s="11"/>
      <c r="D2" s="5"/>
      <c r="E2" s="5"/>
      <c r="F2" s="12"/>
      <c r="G2" s="13"/>
    </row>
    <row r="3" spans="1:256" s="1" customFormat="1" ht="19.05">
      <c r="A3" s="14" t="s">
        <v>1356</v>
      </c>
      <c r="B3" s="15" t="s">
        <v>1357</v>
      </c>
      <c r="C3" s="11"/>
      <c r="D3" s="5"/>
      <c r="E3" s="5"/>
      <c r="F3" s="12"/>
      <c r="G3" s="13"/>
    </row>
    <row r="4" spans="1:256" ht="14.95" customHeight="1">
      <c r="A4" s="16" t="s">
        <v>1358</v>
      </c>
      <c r="B4" s="17" t="s">
        <v>1359</v>
      </c>
      <c r="C4" s="18"/>
      <c r="D4" s="19"/>
      <c r="E4" s="20"/>
      <c r="F4" s="21"/>
      <c r="G4" s="22"/>
      <c r="H4"/>
      <c r="I4"/>
      <c r="J4"/>
      <c r="K4"/>
      <c r="L4"/>
      <c r="M4"/>
      <c r="N4"/>
      <c r="O4"/>
      <c r="P4"/>
      <c r="Q4"/>
      <c r="R4"/>
      <c r="S4"/>
      <c r="T4"/>
      <c r="U4"/>
      <c r="V4"/>
      <c r="W4"/>
      <c r="X4"/>
      <c r="Y4"/>
      <c r="Z4"/>
      <c r="AA4"/>
      <c r="AB4"/>
      <c r="AC4"/>
      <c r="AD4"/>
      <c r="AE4"/>
      <c r="AF4"/>
      <c r="AG4"/>
      <c r="AH4"/>
      <c r="AI4"/>
      <c r="AJ4"/>
      <c r="AK4"/>
      <c r="AL4"/>
      <c r="AM4"/>
      <c r="AN4"/>
      <c r="AO4"/>
      <c r="AP4"/>
      <c r="AQ4"/>
      <c r="AR4"/>
      <c r="AS4"/>
      <c r="AT4"/>
      <c r="AU4"/>
      <c r="AV4"/>
      <c r="AW4"/>
      <c r="AX4"/>
      <c r="AY4"/>
      <c r="AZ4"/>
      <c r="BA4"/>
      <c r="BB4"/>
      <c r="BC4"/>
      <c r="BD4"/>
      <c r="BE4"/>
      <c r="BF4"/>
      <c r="BG4"/>
      <c r="BH4"/>
      <c r="BI4"/>
      <c r="BJ4"/>
      <c r="BK4"/>
      <c r="BL4"/>
      <c r="BM4"/>
      <c r="BN4"/>
      <c r="BO4"/>
      <c r="BP4"/>
      <c r="BQ4"/>
      <c r="BR4"/>
      <c r="BS4"/>
      <c r="BT4"/>
      <c r="BU4"/>
      <c r="BV4"/>
      <c r="BW4"/>
      <c r="BX4"/>
      <c r="BY4"/>
      <c r="BZ4"/>
      <c r="CA4"/>
      <c r="CB4"/>
      <c r="CC4"/>
      <c r="CD4"/>
      <c r="CE4"/>
      <c r="CF4"/>
      <c r="CG4"/>
      <c r="CH4"/>
      <c r="CI4"/>
      <c r="CJ4"/>
      <c r="CK4"/>
      <c r="CL4"/>
      <c r="CM4"/>
      <c r="CN4"/>
      <c r="CO4"/>
      <c r="CP4"/>
      <c r="CQ4"/>
      <c r="CR4"/>
      <c r="CS4"/>
      <c r="CT4"/>
      <c r="CU4"/>
      <c r="CV4"/>
      <c r="CW4"/>
      <c r="CX4"/>
      <c r="CY4"/>
      <c r="CZ4"/>
      <c r="DA4"/>
      <c r="DB4"/>
      <c r="DC4"/>
      <c r="DD4"/>
      <c r="DE4"/>
      <c r="DF4"/>
      <c r="DG4"/>
      <c r="DH4"/>
      <c r="DI4"/>
      <c r="DJ4"/>
      <c r="DK4"/>
      <c r="DL4"/>
      <c r="DM4"/>
      <c r="DN4"/>
      <c r="DO4"/>
      <c r="DP4"/>
      <c r="DQ4"/>
      <c r="DR4"/>
      <c r="DS4"/>
      <c r="DT4"/>
      <c r="DU4"/>
      <c r="DV4"/>
      <c r="DW4"/>
      <c r="DX4"/>
      <c r="DY4"/>
      <c r="DZ4"/>
      <c r="EA4"/>
      <c r="EB4"/>
      <c r="EC4"/>
      <c r="ED4"/>
      <c r="EE4"/>
      <c r="EF4"/>
      <c r="EG4"/>
      <c r="EH4"/>
      <c r="EI4"/>
      <c r="EJ4"/>
      <c r="EK4"/>
      <c r="EL4"/>
      <c r="EM4"/>
      <c r="EN4"/>
      <c r="EO4"/>
      <c r="EP4"/>
      <c r="EQ4"/>
      <c r="ER4"/>
      <c r="ES4"/>
      <c r="ET4"/>
      <c r="EU4"/>
      <c r="EV4"/>
      <c r="EW4"/>
      <c r="EX4"/>
      <c r="EY4"/>
      <c r="EZ4"/>
      <c r="FA4"/>
      <c r="FB4"/>
      <c r="FC4"/>
      <c r="FD4"/>
      <c r="FE4"/>
      <c r="FF4"/>
      <c r="FG4"/>
      <c r="FH4"/>
      <c r="FI4"/>
      <c r="FJ4"/>
      <c r="FK4"/>
      <c r="FL4"/>
      <c r="FM4"/>
      <c r="FN4"/>
      <c r="FO4"/>
      <c r="FP4"/>
      <c r="FQ4"/>
      <c r="FR4"/>
      <c r="FS4"/>
      <c r="FT4"/>
      <c r="FU4"/>
      <c r="FV4"/>
      <c r="FW4"/>
      <c r="FX4"/>
      <c r="FY4"/>
      <c r="FZ4"/>
      <c r="GA4"/>
      <c r="GB4"/>
      <c r="GC4"/>
      <c r="GD4"/>
      <c r="GE4"/>
      <c r="GF4"/>
      <c r="GG4"/>
      <c r="GH4"/>
      <c r="GI4"/>
      <c r="GJ4"/>
      <c r="GK4"/>
      <c r="GL4"/>
      <c r="GM4"/>
      <c r="GN4"/>
      <c r="GO4"/>
      <c r="GP4"/>
      <c r="GQ4"/>
      <c r="GR4"/>
      <c r="GS4"/>
      <c r="GT4"/>
      <c r="GU4"/>
      <c r="GV4"/>
      <c r="GW4"/>
      <c r="GX4"/>
      <c r="GY4"/>
      <c r="GZ4"/>
      <c r="HA4"/>
      <c r="HB4"/>
      <c r="HC4"/>
      <c r="HD4"/>
      <c r="HE4"/>
      <c r="HF4"/>
      <c r="HG4"/>
      <c r="HH4"/>
      <c r="HI4"/>
      <c r="HJ4"/>
      <c r="HK4"/>
      <c r="HL4"/>
      <c r="HM4"/>
      <c r="HN4"/>
      <c r="HO4"/>
      <c r="HP4"/>
      <c r="HQ4"/>
      <c r="HR4"/>
      <c r="HS4"/>
      <c r="HT4"/>
      <c r="HU4"/>
      <c r="HV4"/>
      <c r="HW4"/>
      <c r="HX4"/>
      <c r="HY4"/>
      <c r="HZ4"/>
      <c r="IA4"/>
      <c r="IB4"/>
      <c r="IC4"/>
      <c r="ID4"/>
      <c r="IE4"/>
      <c r="IF4"/>
      <c r="IG4"/>
      <c r="IH4"/>
      <c r="II4"/>
      <c r="IJ4"/>
      <c r="IK4"/>
      <c r="IL4"/>
      <c r="IM4"/>
      <c r="IN4"/>
      <c r="IO4"/>
      <c r="IP4"/>
      <c r="IQ4"/>
      <c r="IR4"/>
      <c r="IS4"/>
      <c r="IT4"/>
      <c r="IU4"/>
      <c r="IV4"/>
    </row>
    <row r="5" spans="1:256" ht="286">
      <c r="A5" s="16"/>
      <c r="B5" s="23" t="s">
        <v>1360</v>
      </c>
      <c r="C5" s="18"/>
      <c r="D5" s="19"/>
      <c r="E5" s="20"/>
      <c r="F5" s="21"/>
      <c r="G5" s="24" t="str">
        <f t="shared" ref="G5:G68" si="0">IF(E5="","",F5*E5)</f>
        <v/>
      </c>
      <c r="H5"/>
      <c r="I5"/>
      <c r="J5"/>
      <c r="K5"/>
      <c r="L5"/>
      <c r="M5"/>
      <c r="N5"/>
      <c r="O5"/>
      <c r="P5"/>
      <c r="Q5"/>
      <c r="R5"/>
      <c r="S5"/>
      <c r="T5"/>
      <c r="U5"/>
      <c r="V5"/>
      <c r="W5"/>
      <c r="X5"/>
      <c r="Y5"/>
      <c r="Z5"/>
      <c r="AA5"/>
      <c r="AB5"/>
      <c r="AC5"/>
      <c r="AD5"/>
      <c r="AE5"/>
      <c r="AF5"/>
      <c r="AG5"/>
      <c r="AH5"/>
      <c r="AI5"/>
      <c r="AJ5"/>
      <c r="AK5"/>
      <c r="AL5"/>
      <c r="AM5"/>
      <c r="AN5"/>
      <c r="AO5"/>
      <c r="AP5"/>
      <c r="AQ5"/>
      <c r="AR5"/>
      <c r="AS5"/>
      <c r="AT5"/>
      <c r="AU5"/>
      <c r="AV5"/>
      <c r="AW5"/>
      <c r="AX5"/>
      <c r="AY5"/>
      <c r="AZ5"/>
      <c r="BA5"/>
      <c r="BB5"/>
      <c r="BC5"/>
      <c r="BD5"/>
      <c r="BE5"/>
      <c r="BF5"/>
      <c r="BG5"/>
      <c r="BH5"/>
      <c r="BI5"/>
      <c r="BJ5"/>
      <c r="BK5"/>
      <c r="BL5"/>
      <c r="BM5"/>
      <c r="BN5"/>
      <c r="BO5"/>
      <c r="BP5"/>
      <c r="BQ5"/>
      <c r="BR5"/>
      <c r="BS5"/>
      <c r="BT5"/>
      <c r="BU5"/>
      <c r="BV5"/>
      <c r="BW5"/>
      <c r="BX5"/>
      <c r="BY5"/>
      <c r="BZ5"/>
      <c r="CA5"/>
      <c r="CB5"/>
      <c r="CC5"/>
      <c r="CD5"/>
      <c r="CE5"/>
      <c r="CF5"/>
      <c r="CG5"/>
      <c r="CH5"/>
      <c r="CI5"/>
      <c r="CJ5"/>
      <c r="CK5"/>
      <c r="CL5"/>
      <c r="CM5"/>
      <c r="CN5"/>
      <c r="CO5"/>
      <c r="CP5"/>
      <c r="CQ5"/>
      <c r="CR5"/>
      <c r="CS5"/>
      <c r="CT5"/>
      <c r="CU5"/>
      <c r="CV5"/>
      <c r="CW5"/>
      <c r="CX5"/>
      <c r="CY5"/>
      <c r="CZ5"/>
      <c r="DA5"/>
      <c r="DB5"/>
      <c r="DC5"/>
      <c r="DD5"/>
      <c r="DE5"/>
      <c r="DF5"/>
      <c r="DG5"/>
      <c r="DH5"/>
      <c r="DI5"/>
      <c r="DJ5"/>
      <c r="DK5"/>
      <c r="DL5"/>
      <c r="DM5"/>
      <c r="DN5"/>
      <c r="DO5"/>
      <c r="DP5"/>
      <c r="DQ5"/>
      <c r="DR5"/>
      <c r="DS5"/>
      <c r="DT5"/>
      <c r="DU5"/>
      <c r="DV5"/>
      <c r="DW5"/>
      <c r="DX5"/>
      <c r="DY5"/>
      <c r="DZ5"/>
      <c r="EA5"/>
      <c r="EB5"/>
      <c r="EC5"/>
      <c r="ED5"/>
      <c r="EE5"/>
      <c r="EF5"/>
      <c r="EG5"/>
      <c r="EH5"/>
      <c r="EI5"/>
      <c r="EJ5"/>
      <c r="EK5"/>
      <c r="EL5"/>
      <c r="EM5"/>
      <c r="EN5"/>
      <c r="EO5"/>
      <c r="EP5"/>
      <c r="EQ5"/>
      <c r="ER5"/>
      <c r="ES5"/>
      <c r="ET5"/>
      <c r="EU5"/>
      <c r="EV5"/>
      <c r="EW5"/>
      <c r="EX5"/>
      <c r="EY5"/>
      <c r="EZ5"/>
      <c r="FA5"/>
      <c r="FB5"/>
      <c r="FC5"/>
      <c r="FD5"/>
      <c r="FE5"/>
      <c r="FF5"/>
      <c r="FG5"/>
      <c r="FH5"/>
      <c r="FI5"/>
      <c r="FJ5"/>
      <c r="FK5"/>
      <c r="FL5"/>
      <c r="FM5"/>
      <c r="FN5"/>
      <c r="FO5"/>
      <c r="FP5"/>
      <c r="FQ5"/>
      <c r="FR5"/>
      <c r="FS5"/>
      <c r="FT5"/>
      <c r="FU5"/>
      <c r="FV5"/>
      <c r="FW5"/>
      <c r="FX5"/>
      <c r="FY5"/>
      <c r="FZ5"/>
      <c r="GA5"/>
      <c r="GB5"/>
      <c r="GC5"/>
      <c r="GD5"/>
      <c r="GE5"/>
      <c r="GF5"/>
      <c r="GG5"/>
      <c r="GH5"/>
      <c r="GI5"/>
      <c r="GJ5"/>
      <c r="GK5"/>
      <c r="GL5"/>
      <c r="GM5"/>
      <c r="GN5"/>
      <c r="GO5"/>
      <c r="GP5"/>
      <c r="GQ5"/>
      <c r="GR5"/>
      <c r="GS5"/>
      <c r="GT5"/>
      <c r="GU5"/>
      <c r="GV5"/>
      <c r="GW5"/>
      <c r="GX5"/>
      <c r="GY5"/>
      <c r="GZ5"/>
      <c r="HA5"/>
      <c r="HB5"/>
      <c r="HC5"/>
      <c r="HD5"/>
      <c r="HE5"/>
      <c r="HF5"/>
      <c r="HG5"/>
      <c r="HH5"/>
      <c r="HI5"/>
      <c r="HJ5"/>
      <c r="HK5"/>
      <c r="HL5"/>
      <c r="HM5"/>
      <c r="HN5"/>
      <c r="HO5"/>
      <c r="HP5"/>
      <c r="HQ5"/>
      <c r="HR5"/>
      <c r="HS5"/>
      <c r="HT5"/>
      <c r="HU5"/>
      <c r="HV5"/>
      <c r="HW5"/>
      <c r="HX5"/>
      <c r="HY5"/>
      <c r="HZ5"/>
      <c r="IA5"/>
      <c r="IB5"/>
      <c r="IC5"/>
      <c r="ID5"/>
      <c r="IE5"/>
      <c r="IF5"/>
      <c r="IG5"/>
      <c r="IH5"/>
      <c r="II5"/>
      <c r="IJ5"/>
      <c r="IK5"/>
      <c r="IL5"/>
      <c r="IM5"/>
      <c r="IN5"/>
      <c r="IO5"/>
      <c r="IP5"/>
      <c r="IQ5"/>
      <c r="IR5"/>
      <c r="IS5"/>
      <c r="IT5"/>
      <c r="IU5"/>
      <c r="IV5"/>
    </row>
    <row r="6" spans="1:256" ht="191.55" customHeight="1">
      <c r="A6" s="16"/>
      <c r="B6" s="25" t="s">
        <v>1361</v>
      </c>
      <c r="C6" s="18"/>
      <c r="D6" s="19"/>
      <c r="E6" s="20"/>
      <c r="F6" s="21"/>
      <c r="G6" s="24" t="str">
        <f t="shared" si="0"/>
        <v/>
      </c>
      <c r="H6"/>
      <c r="I6"/>
      <c r="J6"/>
      <c r="K6"/>
      <c r="L6"/>
      <c r="M6"/>
      <c r="N6"/>
      <c r="O6"/>
      <c r="P6"/>
      <c r="Q6"/>
      <c r="R6"/>
      <c r="S6"/>
      <c r="T6"/>
      <c r="U6"/>
      <c r="V6"/>
      <c r="W6"/>
      <c r="X6"/>
      <c r="Y6"/>
      <c r="Z6"/>
      <c r="AA6"/>
      <c r="AB6"/>
      <c r="AC6"/>
      <c r="AD6"/>
      <c r="AE6"/>
      <c r="AF6"/>
      <c r="AG6"/>
      <c r="AH6"/>
      <c r="AI6"/>
      <c r="AJ6"/>
      <c r="AK6"/>
      <c r="AL6"/>
      <c r="AM6"/>
      <c r="AN6"/>
      <c r="AO6"/>
      <c r="AP6"/>
      <c r="AQ6"/>
      <c r="AR6"/>
      <c r="AS6"/>
      <c r="AT6"/>
      <c r="AU6"/>
      <c r="AV6"/>
      <c r="AW6"/>
      <c r="AX6"/>
      <c r="AY6"/>
      <c r="AZ6"/>
      <c r="BA6"/>
      <c r="BB6"/>
      <c r="BC6"/>
      <c r="BD6"/>
      <c r="BE6"/>
      <c r="BF6"/>
      <c r="BG6"/>
      <c r="BH6"/>
      <c r="BI6"/>
      <c r="BJ6"/>
      <c r="BK6"/>
      <c r="BL6"/>
      <c r="BM6"/>
      <c r="BN6"/>
      <c r="BO6"/>
      <c r="BP6"/>
      <c r="BQ6"/>
      <c r="BR6"/>
      <c r="BS6"/>
      <c r="BT6"/>
      <c r="BU6"/>
      <c r="BV6"/>
      <c r="BW6"/>
      <c r="BX6"/>
      <c r="BY6"/>
      <c r="BZ6"/>
      <c r="CA6"/>
      <c r="CB6"/>
      <c r="CC6"/>
      <c r="CD6"/>
      <c r="CE6"/>
      <c r="CF6"/>
      <c r="CG6"/>
      <c r="CH6"/>
      <c r="CI6"/>
      <c r="CJ6"/>
      <c r="CK6"/>
      <c r="CL6"/>
      <c r="CM6"/>
      <c r="CN6"/>
      <c r="CO6"/>
      <c r="CP6"/>
      <c r="CQ6"/>
      <c r="CR6"/>
      <c r="CS6"/>
      <c r="CT6"/>
      <c r="CU6"/>
      <c r="CV6"/>
      <c r="CW6"/>
      <c r="CX6"/>
      <c r="CY6"/>
      <c r="CZ6"/>
      <c r="DA6"/>
      <c r="DB6"/>
      <c r="DC6"/>
      <c r="DD6"/>
      <c r="DE6"/>
      <c r="DF6"/>
      <c r="DG6"/>
      <c r="DH6"/>
      <c r="DI6"/>
      <c r="DJ6"/>
      <c r="DK6"/>
      <c r="DL6"/>
      <c r="DM6"/>
      <c r="DN6"/>
      <c r="DO6"/>
      <c r="DP6"/>
      <c r="DQ6"/>
      <c r="DR6"/>
      <c r="DS6"/>
      <c r="DT6"/>
      <c r="DU6"/>
      <c r="DV6"/>
      <c r="DW6"/>
      <c r="DX6"/>
      <c r="DY6"/>
      <c r="DZ6"/>
      <c r="EA6"/>
      <c r="EB6"/>
      <c r="EC6"/>
      <c r="ED6"/>
      <c r="EE6"/>
      <c r="EF6"/>
      <c r="EG6"/>
      <c r="EH6"/>
      <c r="EI6"/>
      <c r="EJ6"/>
      <c r="EK6"/>
      <c r="EL6"/>
      <c r="EM6"/>
      <c r="EN6"/>
      <c r="EO6"/>
      <c r="EP6"/>
      <c r="EQ6"/>
      <c r="ER6"/>
      <c r="ES6"/>
      <c r="ET6"/>
      <c r="EU6"/>
      <c r="EV6"/>
      <c r="EW6"/>
      <c r="EX6"/>
      <c r="EY6"/>
      <c r="EZ6"/>
      <c r="FA6"/>
      <c r="FB6"/>
      <c r="FC6"/>
      <c r="FD6"/>
      <c r="FE6"/>
      <c r="FF6"/>
      <c r="FG6"/>
      <c r="FH6"/>
      <c r="FI6"/>
      <c r="FJ6"/>
      <c r="FK6"/>
      <c r="FL6"/>
      <c r="FM6"/>
      <c r="FN6"/>
      <c r="FO6"/>
      <c r="FP6"/>
      <c r="FQ6"/>
      <c r="FR6"/>
      <c r="FS6"/>
      <c r="FT6"/>
      <c r="FU6"/>
      <c r="FV6"/>
      <c r="FW6"/>
      <c r="FX6"/>
      <c r="FY6"/>
      <c r="FZ6"/>
      <c r="GA6"/>
      <c r="GB6"/>
      <c r="GC6"/>
      <c r="GD6"/>
      <c r="GE6"/>
      <c r="GF6"/>
      <c r="GG6"/>
      <c r="GH6"/>
      <c r="GI6"/>
      <c r="GJ6"/>
      <c r="GK6"/>
      <c r="GL6"/>
      <c r="GM6"/>
      <c r="GN6"/>
      <c r="GO6"/>
      <c r="GP6"/>
      <c r="GQ6"/>
      <c r="GR6"/>
      <c r="GS6"/>
      <c r="GT6"/>
      <c r="GU6"/>
      <c r="GV6"/>
      <c r="GW6"/>
      <c r="GX6"/>
      <c r="GY6"/>
      <c r="GZ6"/>
      <c r="HA6"/>
      <c r="HB6"/>
      <c r="HC6"/>
      <c r="HD6"/>
      <c r="HE6"/>
      <c r="HF6"/>
      <c r="HG6"/>
      <c r="HH6"/>
      <c r="HI6"/>
      <c r="HJ6"/>
      <c r="HK6"/>
      <c r="HL6"/>
      <c r="HM6"/>
      <c r="HN6"/>
      <c r="HO6"/>
      <c r="HP6"/>
      <c r="HQ6"/>
      <c r="HR6"/>
      <c r="HS6"/>
      <c r="HT6"/>
      <c r="HU6"/>
      <c r="HV6"/>
      <c r="HW6"/>
      <c r="HX6"/>
      <c r="HY6"/>
      <c r="HZ6"/>
      <c r="IA6"/>
      <c r="IB6"/>
      <c r="IC6"/>
      <c r="ID6"/>
      <c r="IE6"/>
      <c r="IF6"/>
      <c r="IG6"/>
      <c r="IH6"/>
      <c r="II6"/>
      <c r="IJ6"/>
      <c r="IK6"/>
      <c r="IL6"/>
      <c r="IM6"/>
      <c r="IN6"/>
      <c r="IO6"/>
      <c r="IP6"/>
      <c r="IQ6"/>
      <c r="IR6"/>
      <c r="IS6"/>
      <c r="IT6"/>
      <c r="IU6"/>
      <c r="IV6"/>
    </row>
    <row r="7" spans="1:256" ht="16.3">
      <c r="A7" s="16"/>
      <c r="B7" s="26" t="s">
        <v>1362</v>
      </c>
      <c r="C7" s="18"/>
      <c r="D7" s="19"/>
      <c r="E7" s="20"/>
      <c r="F7" s="21"/>
      <c r="G7" s="24" t="str">
        <f t="shared" si="0"/>
        <v/>
      </c>
      <c r="H7"/>
      <c r="I7"/>
      <c r="J7"/>
      <c r="K7"/>
      <c r="L7"/>
      <c r="M7"/>
      <c r="N7"/>
      <c r="O7"/>
      <c r="P7"/>
      <c r="Q7"/>
      <c r="R7"/>
      <c r="S7"/>
      <c r="T7"/>
      <c r="U7"/>
      <c r="V7"/>
      <c r="W7"/>
      <c r="X7"/>
      <c r="Y7"/>
      <c r="Z7"/>
      <c r="AA7"/>
      <c r="AB7"/>
      <c r="AC7"/>
      <c r="AD7"/>
      <c r="AE7"/>
      <c r="AF7"/>
      <c r="AG7"/>
      <c r="AH7"/>
      <c r="AI7"/>
      <c r="AJ7"/>
      <c r="AK7"/>
      <c r="AL7"/>
      <c r="AM7"/>
      <c r="AN7"/>
      <c r="AO7"/>
      <c r="AP7"/>
      <c r="AQ7"/>
      <c r="AR7"/>
      <c r="AS7"/>
      <c r="AT7"/>
      <c r="AU7"/>
      <c r="AV7"/>
      <c r="AW7"/>
      <c r="AX7"/>
      <c r="AY7"/>
      <c r="AZ7"/>
      <c r="BA7"/>
      <c r="BB7"/>
      <c r="BC7"/>
      <c r="BD7"/>
      <c r="BE7"/>
      <c r="BF7"/>
      <c r="BG7"/>
      <c r="BH7"/>
      <c r="BI7"/>
      <c r="BJ7"/>
      <c r="BK7"/>
      <c r="BL7"/>
      <c r="BM7"/>
      <c r="BN7"/>
      <c r="BO7"/>
      <c r="BP7"/>
      <c r="BQ7"/>
      <c r="BR7"/>
      <c r="BS7"/>
      <c r="BT7"/>
      <c r="BU7"/>
      <c r="BV7"/>
      <c r="BW7"/>
      <c r="BX7"/>
      <c r="BY7"/>
      <c r="BZ7"/>
      <c r="CA7"/>
      <c r="CB7"/>
      <c r="CC7"/>
      <c r="CD7"/>
      <c r="CE7"/>
      <c r="CF7"/>
      <c r="CG7"/>
      <c r="CH7"/>
      <c r="CI7"/>
      <c r="CJ7"/>
      <c r="CK7"/>
      <c r="CL7"/>
      <c r="CM7"/>
      <c r="CN7"/>
      <c r="CO7"/>
      <c r="CP7"/>
      <c r="CQ7"/>
      <c r="CR7"/>
      <c r="CS7"/>
      <c r="CT7"/>
      <c r="CU7"/>
      <c r="CV7"/>
      <c r="CW7"/>
      <c r="CX7"/>
      <c r="CY7"/>
      <c r="CZ7"/>
      <c r="DA7"/>
      <c r="DB7"/>
      <c r="DC7"/>
      <c r="DD7"/>
      <c r="DE7"/>
      <c r="DF7"/>
      <c r="DG7"/>
      <c r="DH7"/>
      <c r="DI7"/>
      <c r="DJ7"/>
      <c r="DK7"/>
      <c r="DL7"/>
      <c r="DM7"/>
      <c r="DN7"/>
      <c r="DO7"/>
      <c r="DP7"/>
      <c r="DQ7"/>
      <c r="DR7"/>
      <c r="DS7"/>
      <c r="DT7"/>
      <c r="DU7"/>
      <c r="DV7"/>
      <c r="DW7"/>
      <c r="DX7"/>
      <c r="DY7"/>
      <c r="DZ7"/>
      <c r="EA7"/>
      <c r="EB7"/>
      <c r="EC7"/>
      <c r="ED7"/>
      <c r="EE7"/>
      <c r="EF7"/>
      <c r="EG7"/>
      <c r="EH7"/>
      <c r="EI7"/>
      <c r="EJ7"/>
      <c r="EK7"/>
      <c r="EL7"/>
      <c r="EM7"/>
      <c r="EN7"/>
      <c r="EO7"/>
      <c r="EP7"/>
      <c r="EQ7"/>
      <c r="ER7"/>
      <c r="ES7"/>
      <c r="ET7"/>
      <c r="EU7"/>
      <c r="EV7"/>
      <c r="EW7"/>
      <c r="EX7"/>
      <c r="EY7"/>
      <c r="EZ7"/>
      <c r="FA7"/>
      <c r="FB7"/>
      <c r="FC7"/>
      <c r="FD7"/>
      <c r="FE7"/>
      <c r="FF7"/>
      <c r="FG7"/>
      <c r="FH7"/>
      <c r="FI7"/>
      <c r="FJ7"/>
      <c r="FK7"/>
      <c r="FL7"/>
      <c r="FM7"/>
      <c r="FN7"/>
      <c r="FO7"/>
      <c r="FP7"/>
      <c r="FQ7"/>
      <c r="FR7"/>
      <c r="FS7"/>
      <c r="FT7"/>
      <c r="FU7"/>
      <c r="FV7"/>
      <c r="FW7"/>
      <c r="FX7"/>
      <c r="FY7"/>
      <c r="FZ7"/>
      <c r="GA7"/>
      <c r="GB7"/>
      <c r="GC7"/>
      <c r="GD7"/>
      <c r="GE7"/>
      <c r="GF7"/>
      <c r="GG7"/>
      <c r="GH7"/>
      <c r="GI7"/>
      <c r="GJ7"/>
      <c r="GK7"/>
      <c r="GL7"/>
      <c r="GM7"/>
      <c r="GN7"/>
      <c r="GO7"/>
      <c r="GP7"/>
      <c r="GQ7"/>
      <c r="GR7"/>
      <c r="GS7"/>
      <c r="GT7"/>
      <c r="GU7"/>
      <c r="GV7"/>
      <c r="GW7"/>
      <c r="GX7"/>
      <c r="GY7"/>
      <c r="GZ7"/>
      <c r="HA7"/>
      <c r="HB7"/>
      <c r="HC7"/>
      <c r="HD7"/>
      <c r="HE7"/>
      <c r="HF7"/>
      <c r="HG7"/>
      <c r="HH7"/>
      <c r="HI7"/>
      <c r="HJ7"/>
      <c r="HK7"/>
      <c r="HL7"/>
      <c r="HM7"/>
      <c r="HN7"/>
      <c r="HO7"/>
      <c r="HP7"/>
      <c r="HQ7"/>
      <c r="HR7"/>
      <c r="HS7"/>
      <c r="HT7"/>
      <c r="HU7"/>
      <c r="HV7"/>
      <c r="HW7"/>
      <c r="HX7"/>
      <c r="HY7"/>
      <c r="HZ7"/>
      <c r="IA7"/>
      <c r="IB7"/>
      <c r="IC7"/>
      <c r="ID7"/>
      <c r="IE7"/>
      <c r="IF7"/>
      <c r="IG7"/>
      <c r="IH7"/>
      <c r="II7"/>
      <c r="IJ7"/>
      <c r="IK7"/>
      <c r="IL7"/>
      <c r="IM7"/>
      <c r="IN7"/>
      <c r="IO7"/>
      <c r="IP7"/>
      <c r="IQ7"/>
      <c r="IR7"/>
      <c r="IS7"/>
      <c r="IT7"/>
      <c r="IU7"/>
      <c r="IV7"/>
    </row>
    <row r="8" spans="1:256" ht="40.75">
      <c r="A8" s="16"/>
      <c r="B8" s="25" t="s">
        <v>1363</v>
      </c>
      <c r="C8" s="18"/>
      <c r="D8" s="19"/>
      <c r="E8" s="20"/>
      <c r="F8" s="21"/>
      <c r="G8" s="24" t="str">
        <f t="shared" si="0"/>
        <v/>
      </c>
      <c r="H8"/>
      <c r="I8"/>
      <c r="J8"/>
      <c r="K8"/>
      <c r="L8"/>
      <c r="M8"/>
      <c r="N8"/>
      <c r="O8"/>
      <c r="P8"/>
      <c r="Q8"/>
      <c r="R8"/>
      <c r="S8"/>
      <c r="T8"/>
      <c r="U8"/>
      <c r="V8"/>
      <c r="W8"/>
      <c r="X8"/>
      <c r="Y8"/>
      <c r="Z8"/>
      <c r="AA8"/>
      <c r="AB8"/>
      <c r="AC8"/>
      <c r="AD8"/>
      <c r="AE8"/>
      <c r="AF8"/>
      <c r="AG8"/>
      <c r="AH8"/>
      <c r="AI8"/>
      <c r="AJ8"/>
      <c r="AK8"/>
      <c r="AL8"/>
      <c r="AM8"/>
      <c r="AN8"/>
      <c r="AO8"/>
      <c r="AP8"/>
      <c r="AQ8"/>
      <c r="AR8"/>
      <c r="AS8"/>
      <c r="AT8"/>
      <c r="AU8"/>
      <c r="AV8"/>
      <c r="AW8"/>
      <c r="AX8"/>
      <c r="AY8"/>
      <c r="AZ8"/>
      <c r="BA8"/>
      <c r="BB8"/>
      <c r="BC8"/>
      <c r="BD8"/>
      <c r="BE8"/>
      <c r="BF8"/>
      <c r="BG8"/>
      <c r="BH8"/>
      <c r="BI8"/>
      <c r="BJ8"/>
      <c r="BK8"/>
      <c r="BL8"/>
      <c r="BM8"/>
      <c r="BN8"/>
      <c r="BO8"/>
      <c r="BP8"/>
      <c r="BQ8"/>
      <c r="BR8"/>
      <c r="BS8"/>
      <c r="BT8"/>
      <c r="BU8"/>
      <c r="BV8"/>
      <c r="BW8"/>
      <c r="BX8"/>
      <c r="BY8"/>
      <c r="BZ8"/>
      <c r="CA8"/>
      <c r="CB8"/>
      <c r="CC8"/>
      <c r="CD8"/>
      <c r="CE8"/>
      <c r="CF8"/>
      <c r="CG8"/>
      <c r="CH8"/>
      <c r="CI8"/>
      <c r="CJ8"/>
      <c r="CK8"/>
      <c r="CL8"/>
      <c r="CM8"/>
      <c r="CN8"/>
      <c r="CO8"/>
      <c r="CP8"/>
      <c r="CQ8"/>
      <c r="CR8"/>
      <c r="CS8"/>
      <c r="CT8"/>
      <c r="CU8"/>
      <c r="CV8"/>
      <c r="CW8"/>
      <c r="CX8"/>
      <c r="CY8"/>
      <c r="CZ8"/>
      <c r="DA8"/>
      <c r="DB8"/>
      <c r="DC8"/>
      <c r="DD8"/>
      <c r="DE8"/>
      <c r="DF8"/>
      <c r="DG8"/>
      <c r="DH8"/>
      <c r="DI8"/>
      <c r="DJ8"/>
      <c r="DK8"/>
      <c r="DL8"/>
      <c r="DM8"/>
      <c r="DN8"/>
      <c r="DO8"/>
      <c r="DP8"/>
      <c r="DQ8"/>
      <c r="DR8"/>
      <c r="DS8"/>
      <c r="DT8"/>
      <c r="DU8"/>
      <c r="DV8"/>
      <c r="DW8"/>
      <c r="DX8"/>
      <c r="DY8"/>
      <c r="DZ8"/>
      <c r="EA8"/>
      <c r="EB8"/>
      <c r="EC8"/>
      <c r="ED8"/>
      <c r="EE8"/>
      <c r="EF8"/>
      <c r="EG8"/>
      <c r="EH8"/>
      <c r="EI8"/>
      <c r="EJ8"/>
      <c r="EK8"/>
      <c r="EL8"/>
      <c r="EM8"/>
      <c r="EN8"/>
      <c r="EO8"/>
      <c r="EP8"/>
      <c r="EQ8"/>
      <c r="ER8"/>
      <c r="ES8"/>
      <c r="ET8"/>
      <c r="EU8"/>
      <c r="EV8"/>
      <c r="EW8"/>
      <c r="EX8"/>
      <c r="EY8"/>
      <c r="EZ8"/>
      <c r="FA8"/>
      <c r="FB8"/>
      <c r="FC8"/>
      <c r="FD8"/>
      <c r="FE8"/>
      <c r="FF8"/>
      <c r="FG8"/>
      <c r="FH8"/>
      <c r="FI8"/>
      <c r="FJ8"/>
      <c r="FK8"/>
      <c r="FL8"/>
      <c r="FM8"/>
      <c r="FN8"/>
      <c r="FO8"/>
      <c r="FP8"/>
      <c r="FQ8"/>
      <c r="FR8"/>
      <c r="FS8"/>
      <c r="FT8"/>
      <c r="FU8"/>
      <c r="FV8"/>
      <c r="FW8"/>
      <c r="FX8"/>
      <c r="FY8"/>
      <c r="FZ8"/>
      <c r="GA8"/>
      <c r="GB8"/>
      <c r="GC8"/>
      <c r="GD8"/>
      <c r="GE8"/>
      <c r="GF8"/>
      <c r="GG8"/>
      <c r="GH8"/>
      <c r="GI8"/>
      <c r="GJ8"/>
      <c r="GK8"/>
      <c r="GL8"/>
      <c r="GM8"/>
      <c r="GN8"/>
      <c r="GO8"/>
      <c r="GP8"/>
      <c r="GQ8"/>
      <c r="GR8"/>
      <c r="GS8"/>
      <c r="GT8"/>
      <c r="GU8"/>
      <c r="GV8"/>
      <c r="GW8"/>
      <c r="GX8"/>
      <c r="GY8"/>
      <c r="GZ8"/>
      <c r="HA8"/>
      <c r="HB8"/>
      <c r="HC8"/>
      <c r="HD8"/>
      <c r="HE8"/>
      <c r="HF8"/>
      <c r="HG8"/>
      <c r="HH8"/>
      <c r="HI8"/>
      <c r="HJ8"/>
      <c r="HK8"/>
      <c r="HL8"/>
      <c r="HM8"/>
      <c r="HN8"/>
      <c r="HO8"/>
      <c r="HP8"/>
      <c r="HQ8"/>
      <c r="HR8"/>
      <c r="HS8"/>
      <c r="HT8"/>
      <c r="HU8"/>
      <c r="HV8"/>
      <c r="HW8"/>
      <c r="HX8"/>
      <c r="HY8"/>
      <c r="HZ8"/>
      <c r="IA8"/>
      <c r="IB8"/>
      <c r="IC8"/>
      <c r="ID8"/>
      <c r="IE8"/>
      <c r="IF8"/>
      <c r="IG8"/>
      <c r="IH8"/>
      <c r="II8"/>
      <c r="IJ8"/>
      <c r="IK8"/>
      <c r="IL8"/>
      <c r="IM8"/>
      <c r="IN8"/>
      <c r="IO8"/>
      <c r="IP8"/>
      <c r="IQ8"/>
      <c r="IR8"/>
      <c r="IS8"/>
      <c r="IT8"/>
      <c r="IU8"/>
      <c r="IV8"/>
    </row>
    <row r="9" spans="1:256" ht="90.7" customHeight="1">
      <c r="A9" s="16"/>
      <c r="B9" s="27" t="s">
        <v>1364</v>
      </c>
      <c r="C9" s="18"/>
      <c r="D9" s="19"/>
      <c r="E9" s="20"/>
      <c r="F9" s="21"/>
      <c r="G9" s="24" t="str">
        <f t="shared" si="0"/>
        <v/>
      </c>
      <c r="H9"/>
      <c r="I9"/>
      <c r="J9"/>
      <c r="K9"/>
      <c r="L9"/>
      <c r="M9"/>
      <c r="N9"/>
      <c r="O9"/>
      <c r="P9"/>
      <c r="Q9"/>
      <c r="R9"/>
      <c r="S9"/>
      <c r="T9"/>
      <c r="U9"/>
      <c r="V9"/>
      <c r="W9"/>
      <c r="X9"/>
      <c r="Y9"/>
      <c r="Z9"/>
      <c r="AA9"/>
      <c r="AB9"/>
      <c r="AC9"/>
      <c r="AD9"/>
      <c r="AE9"/>
      <c r="AF9"/>
      <c r="AG9"/>
      <c r="AH9"/>
      <c r="AI9"/>
      <c r="AJ9"/>
      <c r="AK9"/>
      <c r="AL9"/>
      <c r="AM9"/>
      <c r="AN9"/>
      <c r="AO9"/>
      <c r="AP9"/>
      <c r="AQ9"/>
      <c r="AR9"/>
      <c r="AS9"/>
      <c r="AT9"/>
      <c r="AU9"/>
      <c r="AV9"/>
      <c r="AW9"/>
      <c r="AX9"/>
      <c r="AY9"/>
      <c r="AZ9"/>
      <c r="BA9"/>
      <c r="BB9"/>
      <c r="BC9"/>
      <c r="BD9"/>
      <c r="BE9"/>
      <c r="BF9"/>
      <c r="BG9"/>
      <c r="BH9"/>
      <c r="BI9"/>
      <c r="BJ9"/>
      <c r="BK9"/>
      <c r="BL9"/>
      <c r="BM9"/>
      <c r="BN9"/>
      <c r="BO9"/>
      <c r="BP9"/>
      <c r="BQ9"/>
      <c r="BR9"/>
      <c r="BS9"/>
      <c r="BT9"/>
      <c r="BU9"/>
      <c r="BV9"/>
      <c r="BW9"/>
      <c r="BX9"/>
      <c r="BY9"/>
      <c r="BZ9"/>
      <c r="CA9"/>
      <c r="CB9"/>
      <c r="CC9"/>
      <c r="CD9"/>
      <c r="CE9"/>
      <c r="CF9"/>
      <c r="CG9"/>
      <c r="CH9"/>
      <c r="CI9"/>
      <c r="CJ9"/>
      <c r="CK9"/>
      <c r="CL9"/>
      <c r="CM9"/>
      <c r="CN9"/>
      <c r="CO9"/>
      <c r="CP9"/>
      <c r="CQ9"/>
      <c r="CR9"/>
      <c r="CS9"/>
      <c r="CT9"/>
      <c r="CU9"/>
      <c r="CV9"/>
      <c r="CW9"/>
      <c r="CX9"/>
      <c r="CY9"/>
      <c r="CZ9"/>
      <c r="DA9"/>
      <c r="DB9"/>
      <c r="DC9"/>
      <c r="DD9"/>
      <c r="DE9"/>
      <c r="DF9"/>
      <c r="DG9"/>
      <c r="DH9"/>
      <c r="DI9"/>
      <c r="DJ9"/>
      <c r="DK9"/>
      <c r="DL9"/>
      <c r="DM9"/>
      <c r="DN9"/>
      <c r="DO9"/>
      <c r="DP9"/>
      <c r="DQ9"/>
      <c r="DR9"/>
      <c r="DS9"/>
      <c r="DT9"/>
      <c r="DU9"/>
      <c r="DV9"/>
      <c r="DW9"/>
      <c r="DX9"/>
      <c r="DY9"/>
      <c r="DZ9"/>
      <c r="EA9"/>
      <c r="EB9"/>
      <c r="EC9"/>
      <c r="ED9"/>
      <c r="EE9"/>
      <c r="EF9"/>
      <c r="EG9"/>
      <c r="EH9"/>
      <c r="EI9"/>
      <c r="EJ9"/>
      <c r="EK9"/>
      <c r="EL9"/>
      <c r="EM9"/>
      <c r="EN9"/>
      <c r="EO9"/>
      <c r="EP9"/>
      <c r="EQ9"/>
      <c r="ER9"/>
      <c r="ES9"/>
      <c r="ET9"/>
      <c r="EU9"/>
      <c r="EV9"/>
      <c r="EW9"/>
      <c r="EX9"/>
      <c r="EY9"/>
      <c r="EZ9"/>
      <c r="FA9"/>
      <c r="FB9"/>
      <c r="FC9"/>
      <c r="FD9"/>
      <c r="FE9"/>
      <c r="FF9"/>
      <c r="FG9"/>
      <c r="FH9"/>
      <c r="FI9"/>
      <c r="FJ9"/>
      <c r="FK9"/>
      <c r="FL9"/>
      <c r="FM9"/>
      <c r="FN9"/>
      <c r="FO9"/>
      <c r="FP9"/>
      <c r="FQ9"/>
      <c r="FR9"/>
      <c r="FS9"/>
      <c r="FT9"/>
      <c r="FU9"/>
      <c r="FV9"/>
      <c r="FW9"/>
      <c r="FX9"/>
      <c r="FY9"/>
      <c r="FZ9"/>
      <c r="GA9"/>
      <c r="GB9"/>
      <c r="GC9"/>
      <c r="GD9"/>
      <c r="GE9"/>
      <c r="GF9"/>
      <c r="GG9"/>
      <c r="GH9"/>
      <c r="GI9"/>
      <c r="GJ9"/>
      <c r="GK9"/>
      <c r="GL9"/>
      <c r="GM9"/>
      <c r="GN9"/>
      <c r="GO9"/>
      <c r="GP9"/>
      <c r="GQ9"/>
      <c r="GR9"/>
      <c r="GS9"/>
      <c r="GT9"/>
      <c r="GU9"/>
      <c r="GV9"/>
      <c r="GW9"/>
      <c r="GX9"/>
      <c r="GY9"/>
      <c r="GZ9"/>
      <c r="HA9"/>
      <c r="HB9"/>
      <c r="HC9"/>
      <c r="HD9"/>
      <c r="HE9"/>
      <c r="HF9"/>
      <c r="HG9"/>
      <c r="HH9"/>
      <c r="HI9"/>
      <c r="HJ9"/>
      <c r="HK9"/>
      <c r="HL9"/>
      <c r="HM9"/>
      <c r="HN9"/>
      <c r="HO9"/>
      <c r="HP9"/>
      <c r="HQ9"/>
      <c r="HR9"/>
      <c r="HS9"/>
      <c r="HT9"/>
      <c r="HU9"/>
      <c r="HV9"/>
      <c r="HW9"/>
      <c r="HX9"/>
      <c r="HY9"/>
      <c r="HZ9"/>
      <c r="IA9"/>
      <c r="IB9"/>
      <c r="IC9"/>
      <c r="ID9"/>
      <c r="IE9"/>
      <c r="IF9"/>
      <c r="IG9"/>
      <c r="IH9"/>
      <c r="II9"/>
      <c r="IJ9"/>
      <c r="IK9"/>
      <c r="IL9"/>
      <c r="IM9"/>
      <c r="IN9"/>
      <c r="IO9"/>
      <c r="IP9"/>
      <c r="IQ9"/>
      <c r="IR9"/>
      <c r="IS9"/>
      <c r="IT9"/>
      <c r="IU9"/>
      <c r="IV9"/>
    </row>
    <row r="10" spans="1:256" ht="271.7">
      <c r="A10" s="16"/>
      <c r="B10" s="25" t="s">
        <v>1365</v>
      </c>
      <c r="C10" s="18"/>
      <c r="D10" s="19"/>
      <c r="E10" s="20"/>
      <c r="F10" s="21"/>
      <c r="G10" s="24" t="str">
        <f t="shared" si="0"/>
        <v/>
      </c>
      <c r="H10"/>
      <c r="I10"/>
      <c r="J10"/>
      <c r="K10"/>
      <c r="L10"/>
      <c r="M10"/>
      <c r="N10"/>
      <c r="O10"/>
      <c r="P10"/>
      <c r="Q10"/>
      <c r="R10"/>
      <c r="S10"/>
      <c r="T10"/>
      <c r="U10"/>
      <c r="V10"/>
      <c r="W10"/>
      <c r="X10"/>
      <c r="Y10"/>
      <c r="Z10"/>
      <c r="AA10"/>
      <c r="AB10"/>
      <c r="AC10"/>
      <c r="AD10"/>
      <c r="AE10"/>
      <c r="AF10"/>
      <c r="AG10"/>
      <c r="AH10"/>
      <c r="AI10"/>
      <c r="AJ10"/>
      <c r="AK10"/>
      <c r="AL10"/>
      <c r="AM10"/>
      <c r="AN10"/>
      <c r="AO10"/>
      <c r="AP10"/>
      <c r="AQ10"/>
      <c r="AR10"/>
      <c r="AS10"/>
      <c r="AT10"/>
      <c r="AU10"/>
      <c r="AV10"/>
      <c r="AW10"/>
      <c r="AX10"/>
      <c r="AY10"/>
      <c r="AZ10"/>
      <c r="BA10"/>
      <c r="BB10"/>
      <c r="BC10"/>
      <c r="BD10"/>
      <c r="BE10"/>
      <c r="BF10"/>
      <c r="BG10"/>
      <c r="BH10"/>
      <c r="BI10"/>
      <c r="BJ10"/>
      <c r="BK10"/>
      <c r="BL10"/>
      <c r="BM10"/>
      <c r="BN10"/>
      <c r="BO10"/>
      <c r="BP10"/>
      <c r="BQ10"/>
      <c r="BR10"/>
      <c r="BS10"/>
      <c r="BT10"/>
      <c r="BU10"/>
      <c r="BV10"/>
      <c r="BW10"/>
      <c r="BX10"/>
      <c r="BY10"/>
      <c r="BZ10"/>
      <c r="CA10"/>
      <c r="CB10"/>
      <c r="CC10"/>
      <c r="CD10"/>
      <c r="CE10"/>
      <c r="CF10"/>
      <c r="CG10"/>
      <c r="CH10"/>
      <c r="CI10"/>
      <c r="CJ10"/>
      <c r="CK10"/>
      <c r="CL10"/>
      <c r="CM10"/>
      <c r="CN10"/>
      <c r="CO10"/>
      <c r="CP10"/>
      <c r="CQ10"/>
      <c r="CR10"/>
      <c r="CS10"/>
      <c r="CT10"/>
      <c r="CU10"/>
      <c r="CV10"/>
      <c r="CW10"/>
      <c r="CX10"/>
      <c r="CY10"/>
      <c r="CZ10"/>
      <c r="DA10"/>
      <c r="DB10"/>
      <c r="DC10"/>
      <c r="DD10"/>
      <c r="DE10"/>
      <c r="DF10"/>
      <c r="DG10"/>
      <c r="DH10"/>
      <c r="DI10"/>
      <c r="DJ10"/>
      <c r="DK10"/>
      <c r="DL10"/>
      <c r="DM10"/>
      <c r="DN10"/>
      <c r="DO10"/>
      <c r="DP10"/>
      <c r="DQ10"/>
      <c r="DR10"/>
      <c r="DS10"/>
      <c r="DT10"/>
      <c r="DU10"/>
      <c r="DV10"/>
      <c r="DW10"/>
      <c r="DX10"/>
      <c r="DY10"/>
      <c r="DZ10"/>
      <c r="EA10"/>
      <c r="EB10"/>
      <c r="EC10"/>
      <c r="ED10"/>
      <c r="EE10"/>
      <c r="EF10"/>
      <c r="EG10"/>
      <c r="EH10"/>
      <c r="EI10"/>
      <c r="EJ10"/>
      <c r="EK10"/>
      <c r="EL10"/>
      <c r="EM10"/>
      <c r="EN10"/>
      <c r="EO10"/>
      <c r="EP10"/>
      <c r="EQ10"/>
      <c r="ER10"/>
      <c r="ES10"/>
      <c r="ET10"/>
      <c r="EU10"/>
      <c r="EV10"/>
      <c r="EW10"/>
      <c r="EX10"/>
      <c r="EY10"/>
      <c r="EZ10"/>
      <c r="FA10"/>
      <c r="FB10"/>
      <c r="FC10"/>
      <c r="FD10"/>
      <c r="FE10"/>
      <c r="FF10"/>
      <c r="FG10"/>
      <c r="FH10"/>
      <c r="FI10"/>
      <c r="FJ10"/>
      <c r="FK10"/>
      <c r="FL10"/>
      <c r="FM10"/>
      <c r="FN10"/>
      <c r="FO10"/>
      <c r="FP10"/>
      <c r="FQ10"/>
      <c r="FR10"/>
      <c r="FS10"/>
      <c r="FT10"/>
      <c r="FU10"/>
      <c r="FV10"/>
      <c r="FW10"/>
      <c r="FX10"/>
      <c r="FY10"/>
      <c r="FZ10"/>
      <c r="GA10"/>
      <c r="GB10"/>
      <c r="GC10"/>
      <c r="GD10"/>
      <c r="GE10"/>
      <c r="GF10"/>
      <c r="GG10"/>
      <c r="GH10"/>
      <c r="GI10"/>
      <c r="GJ10"/>
      <c r="GK10"/>
      <c r="GL10"/>
      <c r="GM10"/>
      <c r="GN10"/>
      <c r="GO10"/>
      <c r="GP10"/>
      <c r="GQ10"/>
      <c r="GR10"/>
      <c r="GS10"/>
      <c r="GT10"/>
      <c r="GU10"/>
      <c r="GV10"/>
      <c r="GW10"/>
      <c r="GX10"/>
      <c r="GY10"/>
      <c r="GZ10"/>
      <c r="HA10"/>
      <c r="HB10"/>
      <c r="HC10"/>
      <c r="HD10"/>
      <c r="HE10"/>
      <c r="HF10"/>
      <c r="HG10"/>
      <c r="HH10"/>
      <c r="HI10"/>
      <c r="HJ10"/>
      <c r="HK10"/>
      <c r="HL10"/>
      <c r="HM10"/>
      <c r="HN10"/>
      <c r="HO10"/>
      <c r="HP10"/>
      <c r="HQ10"/>
      <c r="HR10"/>
      <c r="HS10"/>
      <c r="HT10"/>
      <c r="HU10"/>
      <c r="HV10"/>
      <c r="HW10"/>
      <c r="HX10"/>
      <c r="HY10"/>
      <c r="HZ10"/>
      <c r="IA10"/>
      <c r="IB10"/>
      <c r="IC10"/>
      <c r="ID10"/>
      <c r="IE10"/>
      <c r="IF10"/>
      <c r="IG10"/>
      <c r="IH10"/>
      <c r="II10"/>
      <c r="IJ10"/>
      <c r="IK10"/>
      <c r="IL10"/>
      <c r="IM10"/>
      <c r="IN10"/>
      <c r="IO10"/>
      <c r="IP10"/>
      <c r="IQ10"/>
      <c r="IR10"/>
      <c r="IS10"/>
      <c r="IT10"/>
      <c r="IU10"/>
      <c r="IV10"/>
    </row>
    <row r="11" spans="1:256" ht="122.3">
      <c r="A11" s="16"/>
      <c r="B11" s="25" t="s">
        <v>1366</v>
      </c>
      <c r="C11" s="18"/>
      <c r="D11" s="19"/>
      <c r="E11" s="20"/>
      <c r="F11" s="21"/>
      <c r="G11" s="24" t="str">
        <f t="shared" si="0"/>
        <v/>
      </c>
      <c r="H11"/>
      <c r="I11"/>
      <c r="J11"/>
      <c r="K11"/>
      <c r="L11"/>
      <c r="M11"/>
      <c r="N11"/>
      <c r="O11"/>
      <c r="P11"/>
      <c r="Q11"/>
      <c r="R11"/>
      <c r="S11"/>
      <c r="T11"/>
      <c r="U11"/>
      <c r="V11"/>
      <c r="W11"/>
      <c r="X11"/>
      <c r="Y11"/>
      <c r="Z11"/>
      <c r="AA11"/>
      <c r="AB11"/>
      <c r="AC11"/>
      <c r="AD11"/>
      <c r="AE11"/>
      <c r="AF11"/>
      <c r="AG11"/>
      <c r="AH11"/>
      <c r="AI11"/>
      <c r="AJ11"/>
      <c r="AK11"/>
      <c r="AL11"/>
      <c r="AM11"/>
      <c r="AN11"/>
      <c r="AO11"/>
      <c r="AP11"/>
      <c r="AQ11"/>
      <c r="AR11"/>
      <c r="AS11"/>
      <c r="AT11"/>
      <c r="AU11"/>
      <c r="AV11"/>
      <c r="AW11"/>
      <c r="AX11"/>
      <c r="AY11"/>
      <c r="AZ11"/>
      <c r="BA11"/>
      <c r="BB11"/>
      <c r="BC11"/>
      <c r="BD11"/>
      <c r="BE11"/>
      <c r="BF11"/>
      <c r="BG11"/>
      <c r="BH11"/>
      <c r="BI11"/>
      <c r="BJ11"/>
      <c r="BK11"/>
      <c r="BL11"/>
      <c r="BM11"/>
      <c r="BN11"/>
      <c r="BO11"/>
      <c r="BP11"/>
      <c r="BQ11"/>
      <c r="BR11"/>
      <c r="BS11"/>
      <c r="BT11"/>
      <c r="BU11"/>
      <c r="BV11"/>
      <c r="BW11"/>
      <c r="BX11"/>
      <c r="BY11"/>
      <c r="BZ11"/>
      <c r="CA11"/>
      <c r="CB11"/>
      <c r="CC11"/>
      <c r="CD11"/>
      <c r="CE11"/>
      <c r="CF11"/>
      <c r="CG11"/>
      <c r="CH11"/>
      <c r="CI11"/>
      <c r="CJ11"/>
      <c r="CK11"/>
      <c r="CL11"/>
      <c r="CM11"/>
      <c r="CN11"/>
      <c r="CO11"/>
      <c r="CP11"/>
      <c r="CQ11"/>
      <c r="CR11"/>
      <c r="CS11"/>
      <c r="CT11"/>
      <c r="CU11"/>
      <c r="CV11"/>
      <c r="CW11"/>
      <c r="CX11"/>
      <c r="CY11"/>
      <c r="CZ11"/>
      <c r="DA11"/>
      <c r="DB11"/>
      <c r="DC11"/>
      <c r="DD11"/>
      <c r="DE11"/>
      <c r="DF11"/>
      <c r="DG11"/>
      <c r="DH11"/>
      <c r="DI11"/>
      <c r="DJ11"/>
      <c r="DK11"/>
      <c r="DL11"/>
      <c r="DM11"/>
      <c r="DN11"/>
      <c r="DO11"/>
      <c r="DP11"/>
      <c r="DQ11"/>
      <c r="DR11"/>
      <c r="DS11"/>
      <c r="DT11"/>
      <c r="DU11"/>
      <c r="DV11"/>
      <c r="DW11"/>
      <c r="DX11"/>
      <c r="DY11"/>
      <c r="DZ11"/>
      <c r="EA11"/>
      <c r="EB11"/>
      <c r="EC11"/>
      <c r="ED11"/>
      <c r="EE11"/>
      <c r="EF11"/>
      <c r="EG11"/>
      <c r="EH11"/>
      <c r="EI11"/>
      <c r="EJ11"/>
      <c r="EK11"/>
      <c r="EL11"/>
      <c r="EM11"/>
      <c r="EN11"/>
      <c r="EO11"/>
      <c r="EP11"/>
      <c r="EQ11"/>
      <c r="ER11"/>
      <c r="ES11"/>
      <c r="ET11"/>
      <c r="EU11"/>
      <c r="EV11"/>
      <c r="EW11"/>
      <c r="EX11"/>
      <c r="EY11"/>
      <c r="EZ11"/>
      <c r="FA11"/>
      <c r="FB11"/>
      <c r="FC11"/>
      <c r="FD11"/>
      <c r="FE11"/>
      <c r="FF11"/>
      <c r="FG11"/>
      <c r="FH11"/>
      <c r="FI11"/>
      <c r="FJ11"/>
      <c r="FK11"/>
      <c r="FL11"/>
      <c r="FM11"/>
      <c r="FN11"/>
      <c r="FO11"/>
      <c r="FP11"/>
      <c r="FQ11"/>
      <c r="FR11"/>
      <c r="FS11"/>
      <c r="FT11"/>
      <c r="FU11"/>
      <c r="FV11"/>
      <c r="FW11"/>
      <c r="FX11"/>
      <c r="FY11"/>
      <c r="FZ11"/>
      <c r="GA11"/>
      <c r="GB11"/>
      <c r="GC11"/>
      <c r="GD11"/>
      <c r="GE11"/>
      <c r="GF11"/>
      <c r="GG11"/>
      <c r="GH11"/>
      <c r="GI11"/>
      <c r="GJ11"/>
      <c r="GK11"/>
      <c r="GL11"/>
      <c r="GM11"/>
      <c r="GN11"/>
      <c r="GO11"/>
      <c r="GP11"/>
      <c r="GQ11"/>
      <c r="GR11"/>
      <c r="GS11"/>
      <c r="GT11"/>
      <c r="GU11"/>
      <c r="GV11"/>
      <c r="GW11"/>
      <c r="GX11"/>
      <c r="GY11"/>
      <c r="GZ11"/>
      <c r="HA11"/>
      <c r="HB11"/>
      <c r="HC11"/>
      <c r="HD11"/>
      <c r="HE11"/>
      <c r="HF11"/>
      <c r="HG11"/>
      <c r="HH11"/>
      <c r="HI11"/>
      <c r="HJ11"/>
      <c r="HK11"/>
      <c r="HL11"/>
      <c r="HM11"/>
      <c r="HN11"/>
      <c r="HO11"/>
      <c r="HP11"/>
      <c r="HQ11"/>
      <c r="HR11"/>
      <c r="HS11"/>
      <c r="HT11"/>
      <c r="HU11"/>
      <c r="HV11"/>
      <c r="HW11"/>
      <c r="HX11"/>
      <c r="HY11"/>
      <c r="HZ11"/>
      <c r="IA11"/>
      <c r="IB11"/>
      <c r="IC11"/>
      <c r="ID11"/>
      <c r="IE11"/>
      <c r="IF11"/>
      <c r="IG11"/>
      <c r="IH11"/>
      <c r="II11"/>
      <c r="IJ11"/>
      <c r="IK11"/>
      <c r="IL11"/>
      <c r="IM11"/>
      <c r="IN11"/>
      <c r="IO11"/>
      <c r="IP11"/>
      <c r="IQ11"/>
      <c r="IR11"/>
      <c r="IS11"/>
      <c r="IT11"/>
      <c r="IU11"/>
      <c r="IV11"/>
    </row>
    <row r="12" spans="1:256" ht="27.2">
      <c r="A12" s="16"/>
      <c r="B12" s="26" t="s">
        <v>1367</v>
      </c>
      <c r="C12" s="18"/>
      <c r="D12" s="19"/>
      <c r="E12" s="20"/>
      <c r="F12" s="21"/>
      <c r="G12" s="24" t="str">
        <f t="shared" si="0"/>
        <v/>
      </c>
      <c r="H12"/>
      <c r="I12"/>
      <c r="J12"/>
      <c r="K12"/>
      <c r="L12"/>
      <c r="M12"/>
      <c r="N12"/>
      <c r="O12"/>
      <c r="P12"/>
      <c r="Q12"/>
      <c r="R12"/>
      <c r="S12"/>
      <c r="T12"/>
      <c r="U12"/>
      <c r="V12"/>
      <c r="W12"/>
      <c r="X12"/>
      <c r="Y12"/>
      <c r="Z12"/>
      <c r="AA12"/>
      <c r="AB12"/>
      <c r="AC12"/>
      <c r="AD12"/>
      <c r="AE12"/>
      <c r="AF12"/>
      <c r="AG12"/>
      <c r="AH12"/>
      <c r="AI12"/>
      <c r="AJ12"/>
      <c r="AK12"/>
      <c r="AL12"/>
      <c r="AM12"/>
      <c r="AN12"/>
      <c r="AO12"/>
      <c r="AP12"/>
      <c r="AQ12"/>
      <c r="AR12"/>
      <c r="AS12"/>
      <c r="AT12"/>
      <c r="AU12"/>
      <c r="AV12"/>
      <c r="AW12"/>
      <c r="AX12"/>
      <c r="AY12"/>
      <c r="AZ12"/>
      <c r="BA12"/>
      <c r="BB12"/>
      <c r="BC12"/>
      <c r="BD12"/>
      <c r="BE12"/>
      <c r="BF12"/>
      <c r="BG12"/>
      <c r="BH12"/>
      <c r="BI12"/>
      <c r="BJ12"/>
      <c r="BK12"/>
      <c r="BL12"/>
      <c r="BM12"/>
      <c r="BN12"/>
      <c r="BO12"/>
      <c r="BP12"/>
      <c r="BQ12"/>
      <c r="BR12"/>
      <c r="BS12"/>
      <c r="BT12"/>
      <c r="BU12"/>
      <c r="BV12"/>
      <c r="BW12"/>
      <c r="BX12"/>
      <c r="BY12"/>
      <c r="BZ12"/>
      <c r="CA12"/>
      <c r="CB12"/>
      <c r="CC12"/>
      <c r="CD12"/>
      <c r="CE12"/>
      <c r="CF12"/>
      <c r="CG12"/>
      <c r="CH12"/>
      <c r="CI12"/>
      <c r="CJ12"/>
      <c r="CK12"/>
      <c r="CL12"/>
      <c r="CM12"/>
      <c r="CN12"/>
      <c r="CO12"/>
      <c r="CP12"/>
      <c r="CQ12"/>
      <c r="CR12"/>
      <c r="CS12"/>
      <c r="CT12"/>
      <c r="CU12"/>
      <c r="CV12"/>
      <c r="CW12"/>
      <c r="CX12"/>
      <c r="CY12"/>
      <c r="CZ12"/>
      <c r="DA12"/>
      <c r="DB12"/>
      <c r="DC12"/>
      <c r="DD12"/>
      <c r="DE12"/>
      <c r="DF12"/>
      <c r="DG12"/>
      <c r="DH12"/>
      <c r="DI12"/>
      <c r="DJ12"/>
      <c r="DK12"/>
      <c r="DL12"/>
      <c r="DM12"/>
      <c r="DN12"/>
      <c r="DO12"/>
      <c r="DP12"/>
      <c r="DQ12"/>
      <c r="DR12"/>
      <c r="DS12"/>
      <c r="DT12"/>
      <c r="DU12"/>
      <c r="DV12"/>
      <c r="DW12"/>
      <c r="DX12"/>
      <c r="DY12"/>
      <c r="DZ12"/>
      <c r="EA12"/>
      <c r="EB12"/>
      <c r="EC12"/>
      <c r="ED12"/>
      <c r="EE12"/>
      <c r="EF12"/>
      <c r="EG12"/>
      <c r="EH12"/>
      <c r="EI12"/>
      <c r="EJ12"/>
      <c r="EK12"/>
      <c r="EL12"/>
      <c r="EM12"/>
      <c r="EN12"/>
      <c r="EO12"/>
      <c r="EP12"/>
      <c r="EQ12"/>
      <c r="ER12"/>
      <c r="ES12"/>
      <c r="ET12"/>
      <c r="EU12"/>
      <c r="EV12"/>
      <c r="EW12"/>
      <c r="EX12"/>
      <c r="EY12"/>
      <c r="EZ12"/>
      <c r="FA12"/>
      <c r="FB12"/>
      <c r="FC12"/>
      <c r="FD12"/>
      <c r="FE12"/>
      <c r="FF12"/>
      <c r="FG12"/>
      <c r="FH12"/>
      <c r="FI12"/>
      <c r="FJ12"/>
      <c r="FK12"/>
      <c r="FL12"/>
      <c r="FM12"/>
      <c r="FN12"/>
      <c r="FO12"/>
      <c r="FP12"/>
      <c r="FQ12"/>
      <c r="FR12"/>
      <c r="FS12"/>
      <c r="FT12"/>
      <c r="FU12"/>
      <c r="FV12"/>
      <c r="FW12"/>
      <c r="FX12"/>
      <c r="FY12"/>
      <c r="FZ12"/>
      <c r="GA12"/>
      <c r="GB12"/>
      <c r="GC12"/>
      <c r="GD12"/>
      <c r="GE12"/>
      <c r="GF12"/>
      <c r="GG12"/>
      <c r="GH12"/>
      <c r="GI12"/>
      <c r="GJ12"/>
      <c r="GK12"/>
      <c r="GL12"/>
      <c r="GM12"/>
      <c r="GN12"/>
      <c r="GO12"/>
      <c r="GP12"/>
      <c r="GQ12"/>
      <c r="GR12"/>
      <c r="GS12"/>
      <c r="GT12"/>
      <c r="GU12"/>
      <c r="GV12"/>
      <c r="GW12"/>
      <c r="GX12"/>
      <c r="GY12"/>
      <c r="GZ12"/>
      <c r="HA12"/>
      <c r="HB12"/>
      <c r="HC12"/>
      <c r="HD12"/>
      <c r="HE12"/>
      <c r="HF12"/>
      <c r="HG12"/>
      <c r="HH12"/>
      <c r="HI12"/>
      <c r="HJ12"/>
      <c r="HK12"/>
      <c r="HL12"/>
      <c r="HM12"/>
      <c r="HN12"/>
      <c r="HO12"/>
      <c r="HP12"/>
      <c r="HQ12"/>
      <c r="HR12"/>
      <c r="HS12"/>
      <c r="HT12"/>
      <c r="HU12"/>
      <c r="HV12"/>
      <c r="HW12"/>
      <c r="HX12"/>
      <c r="HY12"/>
      <c r="HZ12"/>
      <c r="IA12"/>
      <c r="IB12"/>
      <c r="IC12"/>
      <c r="ID12"/>
      <c r="IE12"/>
      <c r="IF12"/>
      <c r="IG12"/>
      <c r="IH12"/>
      <c r="II12"/>
      <c r="IJ12"/>
      <c r="IK12"/>
      <c r="IL12"/>
      <c r="IM12"/>
      <c r="IN12"/>
      <c r="IO12"/>
      <c r="IP12"/>
      <c r="IQ12"/>
      <c r="IR12"/>
      <c r="IS12"/>
      <c r="IT12"/>
      <c r="IU12"/>
      <c r="IV12"/>
    </row>
    <row r="13" spans="1:256" ht="73.2" customHeight="1">
      <c r="A13" s="16"/>
      <c r="B13" s="26" t="s">
        <v>1368</v>
      </c>
      <c r="C13" s="18"/>
      <c r="D13" s="19"/>
      <c r="E13" s="20"/>
      <c r="F13" s="21"/>
      <c r="G13" s="24" t="str">
        <f t="shared" si="0"/>
        <v/>
      </c>
      <c r="H13"/>
      <c r="I13"/>
      <c r="J13"/>
      <c r="K13"/>
      <c r="L13"/>
      <c r="M13"/>
      <c r="N13"/>
      <c r="O13"/>
      <c r="P13"/>
      <c r="Q13"/>
      <c r="R13"/>
      <c r="S13"/>
      <c r="T13"/>
      <c r="U13"/>
      <c r="V13"/>
      <c r="W13"/>
      <c r="X13"/>
      <c r="Y13"/>
      <c r="Z13"/>
      <c r="AA13"/>
      <c r="AB13"/>
      <c r="AC13"/>
      <c r="AD13"/>
      <c r="AE13"/>
      <c r="AF13"/>
      <c r="AG13"/>
      <c r="AH13"/>
      <c r="AI13"/>
      <c r="AJ13"/>
      <c r="AK13"/>
      <c r="AL13"/>
      <c r="AM13"/>
      <c r="AN13"/>
      <c r="AO13"/>
      <c r="AP13"/>
      <c r="AQ13"/>
      <c r="AR13"/>
      <c r="AS13"/>
      <c r="AT13"/>
      <c r="AU13"/>
      <c r="AV13"/>
      <c r="AW13"/>
      <c r="AX13"/>
      <c r="AY13"/>
      <c r="AZ13"/>
      <c r="BA13"/>
      <c r="BB13"/>
      <c r="BC13"/>
      <c r="BD13"/>
      <c r="BE13"/>
      <c r="BF13"/>
      <c r="BG13"/>
      <c r="BH13"/>
      <c r="BI13"/>
      <c r="BJ13"/>
      <c r="BK13"/>
      <c r="BL13"/>
      <c r="BM13"/>
      <c r="BN13"/>
      <c r="BO13"/>
      <c r="BP13"/>
      <c r="BQ13"/>
      <c r="BR13"/>
      <c r="BS13"/>
      <c r="BT13"/>
      <c r="BU13"/>
      <c r="BV13"/>
      <c r="BW13"/>
      <c r="BX13"/>
      <c r="BY13"/>
      <c r="BZ13"/>
      <c r="CA13"/>
      <c r="CB13"/>
      <c r="CC13"/>
      <c r="CD13"/>
      <c r="CE13"/>
      <c r="CF13"/>
      <c r="CG13"/>
      <c r="CH13"/>
      <c r="CI13"/>
      <c r="CJ13"/>
      <c r="CK13"/>
      <c r="CL13"/>
      <c r="CM13"/>
      <c r="CN13"/>
      <c r="CO13"/>
      <c r="CP13"/>
      <c r="CQ13"/>
      <c r="CR13"/>
      <c r="CS13"/>
      <c r="CT13"/>
      <c r="CU13"/>
      <c r="CV13"/>
      <c r="CW13"/>
      <c r="CX13"/>
      <c r="CY13"/>
      <c r="CZ13"/>
      <c r="DA13"/>
      <c r="DB13"/>
      <c r="DC13"/>
      <c r="DD13"/>
      <c r="DE13"/>
      <c r="DF13"/>
      <c r="DG13"/>
      <c r="DH13"/>
      <c r="DI13"/>
      <c r="DJ13"/>
      <c r="DK13"/>
      <c r="DL13"/>
      <c r="DM13"/>
      <c r="DN13"/>
      <c r="DO13"/>
      <c r="DP13"/>
      <c r="DQ13"/>
      <c r="DR13"/>
      <c r="DS13"/>
      <c r="DT13"/>
      <c r="DU13"/>
      <c r="DV13"/>
      <c r="DW13"/>
      <c r="DX13"/>
      <c r="DY13"/>
      <c r="DZ13"/>
      <c r="EA13"/>
      <c r="EB13"/>
      <c r="EC13"/>
      <c r="ED13"/>
      <c r="EE13"/>
      <c r="EF13"/>
      <c r="EG13"/>
      <c r="EH13"/>
      <c r="EI13"/>
      <c r="EJ13"/>
      <c r="EK13"/>
      <c r="EL13"/>
      <c r="EM13"/>
      <c r="EN13"/>
      <c r="EO13"/>
      <c r="EP13"/>
      <c r="EQ13"/>
      <c r="ER13"/>
      <c r="ES13"/>
      <c r="ET13"/>
      <c r="EU13"/>
      <c r="EV13"/>
      <c r="EW13"/>
      <c r="EX13"/>
      <c r="EY13"/>
      <c r="EZ13"/>
      <c r="FA13"/>
      <c r="FB13"/>
      <c r="FC13"/>
      <c r="FD13"/>
      <c r="FE13"/>
      <c r="FF13"/>
      <c r="FG13"/>
      <c r="FH13"/>
      <c r="FI13"/>
      <c r="FJ13"/>
      <c r="FK13"/>
      <c r="FL13"/>
      <c r="FM13"/>
      <c r="FN13"/>
      <c r="FO13"/>
      <c r="FP13"/>
      <c r="FQ13"/>
      <c r="FR13"/>
      <c r="FS13"/>
      <c r="FT13"/>
      <c r="FU13"/>
      <c r="FV13"/>
      <c r="FW13"/>
      <c r="FX13"/>
      <c r="FY13"/>
      <c r="FZ13"/>
      <c r="GA13"/>
      <c r="GB13"/>
      <c r="GC13"/>
      <c r="GD13"/>
      <c r="GE13"/>
      <c r="GF13"/>
      <c r="GG13"/>
      <c r="GH13"/>
      <c r="GI13"/>
      <c r="GJ13"/>
      <c r="GK13"/>
      <c r="GL13"/>
      <c r="GM13"/>
      <c r="GN13"/>
      <c r="GO13"/>
      <c r="GP13"/>
      <c r="GQ13"/>
      <c r="GR13"/>
      <c r="GS13"/>
      <c r="GT13"/>
      <c r="GU13"/>
      <c r="GV13"/>
      <c r="GW13"/>
      <c r="GX13"/>
      <c r="GY13"/>
      <c r="GZ13"/>
      <c r="HA13"/>
      <c r="HB13"/>
      <c r="HC13"/>
      <c r="HD13"/>
      <c r="HE13"/>
      <c r="HF13"/>
      <c r="HG13"/>
      <c r="HH13"/>
      <c r="HI13"/>
      <c r="HJ13"/>
      <c r="HK13"/>
      <c r="HL13"/>
      <c r="HM13"/>
      <c r="HN13"/>
      <c r="HO13"/>
      <c r="HP13"/>
      <c r="HQ13"/>
      <c r="HR13"/>
      <c r="HS13"/>
      <c r="HT13"/>
      <c r="HU13"/>
      <c r="HV13"/>
      <c r="HW13"/>
      <c r="HX13"/>
      <c r="HY13"/>
      <c r="HZ13"/>
      <c r="IA13"/>
      <c r="IB13"/>
      <c r="IC13"/>
      <c r="ID13"/>
      <c r="IE13"/>
      <c r="IF13"/>
      <c r="IG13"/>
      <c r="IH13"/>
      <c r="II13"/>
      <c r="IJ13"/>
      <c r="IK13"/>
      <c r="IL13"/>
      <c r="IM13"/>
      <c r="IN13"/>
      <c r="IO13"/>
      <c r="IP13"/>
      <c r="IQ13"/>
      <c r="IR13"/>
      <c r="IS13"/>
      <c r="IT13"/>
      <c r="IU13"/>
      <c r="IV13"/>
    </row>
    <row r="14" spans="1:256" ht="95.1">
      <c r="A14" s="16"/>
      <c r="B14" s="27" t="s">
        <v>1369</v>
      </c>
      <c r="C14" s="18"/>
      <c r="D14" s="19"/>
      <c r="E14" s="20"/>
      <c r="F14" s="21"/>
      <c r="G14" s="24" t="str">
        <f t="shared" si="0"/>
        <v/>
      </c>
      <c r="H14"/>
      <c r="I14"/>
      <c r="J14"/>
      <c r="K14"/>
      <c r="L14"/>
      <c r="M14"/>
      <c r="N14"/>
      <c r="O14"/>
      <c r="P14"/>
      <c r="Q14"/>
      <c r="R14"/>
      <c r="S14"/>
      <c r="T14"/>
      <c r="U14"/>
      <c r="V14"/>
      <c r="W14"/>
      <c r="X14"/>
      <c r="Y14"/>
      <c r="Z14"/>
      <c r="AA14"/>
      <c r="AB14"/>
      <c r="AC14"/>
      <c r="AD14"/>
      <c r="AE14"/>
      <c r="AF14"/>
      <c r="AG14"/>
      <c r="AH14"/>
      <c r="AI14"/>
      <c r="AJ14"/>
      <c r="AK14"/>
      <c r="AL14"/>
      <c r="AM14"/>
      <c r="AN14"/>
      <c r="AO14"/>
      <c r="AP14"/>
      <c r="AQ14"/>
      <c r="AR14"/>
      <c r="AS14"/>
      <c r="AT14"/>
      <c r="AU14"/>
      <c r="AV14"/>
      <c r="AW14"/>
      <c r="AX14"/>
      <c r="AY14"/>
      <c r="AZ14"/>
      <c r="BA14"/>
      <c r="BB14"/>
      <c r="BC14"/>
      <c r="BD14"/>
      <c r="BE14"/>
      <c r="BF14"/>
      <c r="BG14"/>
      <c r="BH14"/>
      <c r="BI14"/>
      <c r="BJ14"/>
      <c r="BK14"/>
      <c r="BL14"/>
      <c r="BM14"/>
      <c r="BN14"/>
      <c r="BO14"/>
      <c r="BP14"/>
      <c r="BQ14"/>
      <c r="BR14"/>
      <c r="BS14"/>
      <c r="BT14"/>
      <c r="BU14"/>
      <c r="BV14"/>
      <c r="BW14"/>
      <c r="BX14"/>
      <c r="BY14"/>
      <c r="BZ14"/>
      <c r="CA14"/>
      <c r="CB14"/>
      <c r="CC14"/>
      <c r="CD14"/>
      <c r="CE14"/>
      <c r="CF14"/>
      <c r="CG14"/>
      <c r="CH14"/>
      <c r="CI14"/>
      <c r="CJ14"/>
      <c r="CK14"/>
      <c r="CL14"/>
      <c r="CM14"/>
      <c r="CN14"/>
      <c r="CO14"/>
      <c r="CP14"/>
      <c r="CQ14"/>
      <c r="CR14"/>
      <c r="CS14"/>
      <c r="CT14"/>
      <c r="CU14"/>
      <c r="CV14"/>
      <c r="CW14"/>
      <c r="CX14"/>
      <c r="CY14"/>
      <c r="CZ14"/>
      <c r="DA14"/>
      <c r="DB14"/>
      <c r="DC14"/>
      <c r="DD14"/>
      <c r="DE14"/>
      <c r="DF14"/>
      <c r="DG14"/>
      <c r="DH14"/>
      <c r="DI14"/>
      <c r="DJ14"/>
      <c r="DK14"/>
      <c r="DL14"/>
      <c r="DM14"/>
      <c r="DN14"/>
      <c r="DO14"/>
      <c r="DP14"/>
      <c r="DQ14"/>
      <c r="DR14"/>
      <c r="DS14"/>
      <c r="DT14"/>
      <c r="DU14"/>
      <c r="DV14"/>
      <c r="DW14"/>
      <c r="DX14"/>
      <c r="DY14"/>
      <c r="DZ14"/>
      <c r="EA14"/>
      <c r="EB14"/>
      <c r="EC14"/>
      <c r="ED14"/>
      <c r="EE14"/>
      <c r="EF14"/>
      <c r="EG14"/>
      <c r="EH14"/>
      <c r="EI14"/>
      <c r="EJ14"/>
      <c r="EK14"/>
      <c r="EL14"/>
      <c r="EM14"/>
      <c r="EN14"/>
      <c r="EO14"/>
      <c r="EP14"/>
      <c r="EQ14"/>
      <c r="ER14"/>
      <c r="ES14"/>
      <c r="ET14"/>
      <c r="EU14"/>
      <c r="EV14"/>
      <c r="EW14"/>
      <c r="EX14"/>
      <c r="EY14"/>
      <c r="EZ14"/>
      <c r="FA14"/>
      <c r="FB14"/>
      <c r="FC14"/>
      <c r="FD14"/>
      <c r="FE14"/>
      <c r="FF14"/>
      <c r="FG14"/>
      <c r="FH14"/>
      <c r="FI14"/>
      <c r="FJ14"/>
      <c r="FK14"/>
      <c r="FL14"/>
      <c r="FM14"/>
      <c r="FN14"/>
      <c r="FO14"/>
      <c r="FP14"/>
      <c r="FQ14"/>
      <c r="FR14"/>
      <c r="FS14"/>
      <c r="FT14"/>
      <c r="FU14"/>
      <c r="FV14"/>
      <c r="FW14"/>
      <c r="FX14"/>
      <c r="FY14"/>
      <c r="FZ14"/>
      <c r="GA14"/>
      <c r="GB14"/>
      <c r="GC14"/>
      <c r="GD14"/>
      <c r="GE14"/>
      <c r="GF14"/>
      <c r="GG14"/>
      <c r="GH14"/>
      <c r="GI14"/>
      <c r="GJ14"/>
      <c r="GK14"/>
      <c r="GL14"/>
      <c r="GM14"/>
      <c r="GN14"/>
      <c r="GO14"/>
      <c r="GP14"/>
      <c r="GQ14"/>
      <c r="GR14"/>
      <c r="GS14"/>
      <c r="GT14"/>
      <c r="GU14"/>
      <c r="GV14"/>
      <c r="GW14"/>
      <c r="GX14"/>
      <c r="GY14"/>
      <c r="GZ14"/>
      <c r="HA14"/>
      <c r="HB14"/>
      <c r="HC14"/>
      <c r="HD14"/>
      <c r="HE14"/>
      <c r="HF14"/>
      <c r="HG14"/>
      <c r="HH14"/>
      <c r="HI14"/>
      <c r="HJ14"/>
      <c r="HK14"/>
      <c r="HL14"/>
      <c r="HM14"/>
      <c r="HN14"/>
      <c r="HO14"/>
      <c r="HP14"/>
      <c r="HQ14"/>
      <c r="HR14"/>
      <c r="HS14"/>
      <c r="HT14"/>
      <c r="HU14"/>
      <c r="HV14"/>
      <c r="HW14"/>
      <c r="HX14"/>
      <c r="HY14"/>
      <c r="HZ14"/>
      <c r="IA14"/>
      <c r="IB14"/>
      <c r="IC14"/>
      <c r="ID14"/>
      <c r="IE14"/>
      <c r="IF14"/>
      <c r="IG14"/>
      <c r="IH14"/>
      <c r="II14"/>
      <c r="IJ14"/>
      <c r="IK14"/>
      <c r="IL14"/>
      <c r="IM14"/>
      <c r="IN14"/>
      <c r="IO14"/>
      <c r="IP14"/>
      <c r="IQ14"/>
      <c r="IR14"/>
      <c r="IS14"/>
      <c r="IT14"/>
      <c r="IU14"/>
      <c r="IV14"/>
    </row>
    <row r="15" spans="1:256" ht="95.1">
      <c r="A15" s="16"/>
      <c r="B15" s="25" t="s">
        <v>1370</v>
      </c>
      <c r="C15" s="18"/>
      <c r="D15" s="19"/>
      <c r="E15" s="20"/>
      <c r="F15" s="21"/>
      <c r="G15" s="24" t="str">
        <f t="shared" si="0"/>
        <v/>
      </c>
      <c r="H15"/>
      <c r="I15"/>
      <c r="J15"/>
      <c r="K15"/>
      <c r="L15"/>
      <c r="M15"/>
      <c r="N15"/>
      <c r="O15"/>
      <c r="P15"/>
      <c r="Q15"/>
      <c r="R15"/>
      <c r="S15"/>
      <c r="T15"/>
      <c r="U15"/>
      <c r="V15"/>
      <c r="W15"/>
      <c r="X15"/>
      <c r="Y15"/>
      <c r="Z15"/>
      <c r="AA15"/>
      <c r="AB15"/>
      <c r="AC15"/>
      <c r="AD15"/>
      <c r="AE15"/>
      <c r="AF15"/>
      <c r="AG15"/>
      <c r="AH15"/>
      <c r="AI15"/>
      <c r="AJ15"/>
      <c r="AK15"/>
      <c r="AL15"/>
      <c r="AM15"/>
      <c r="AN15"/>
      <c r="AO15"/>
      <c r="AP15"/>
      <c r="AQ15"/>
      <c r="AR15"/>
      <c r="AS15"/>
      <c r="AT15"/>
      <c r="AU15"/>
      <c r="AV15"/>
      <c r="AW15"/>
      <c r="AX15"/>
      <c r="AY15"/>
      <c r="AZ15"/>
      <c r="BA15"/>
      <c r="BB15"/>
      <c r="BC15"/>
      <c r="BD15"/>
      <c r="BE15"/>
      <c r="BF15"/>
      <c r="BG15"/>
      <c r="BH15"/>
      <c r="BI15"/>
      <c r="BJ15"/>
      <c r="BK15"/>
      <c r="BL15"/>
      <c r="BM15"/>
      <c r="BN15"/>
      <c r="BO15"/>
      <c r="BP15"/>
      <c r="BQ15"/>
      <c r="BR15"/>
      <c r="BS15"/>
      <c r="BT15"/>
      <c r="BU15"/>
      <c r="BV15"/>
      <c r="BW15"/>
      <c r="BX15"/>
      <c r="BY15"/>
      <c r="BZ15"/>
      <c r="CA15"/>
      <c r="CB15"/>
      <c r="CC15"/>
      <c r="CD15"/>
      <c r="CE15"/>
      <c r="CF15"/>
      <c r="CG15"/>
      <c r="CH15"/>
      <c r="CI15"/>
      <c r="CJ15"/>
      <c r="CK15"/>
      <c r="CL15"/>
      <c r="CM15"/>
      <c r="CN15"/>
      <c r="CO15"/>
      <c r="CP15"/>
      <c r="CQ15"/>
      <c r="CR15"/>
      <c r="CS15"/>
      <c r="CT15"/>
      <c r="CU15"/>
      <c r="CV15"/>
      <c r="CW15"/>
      <c r="CX15"/>
      <c r="CY15"/>
      <c r="CZ15"/>
      <c r="DA15"/>
      <c r="DB15"/>
      <c r="DC15"/>
      <c r="DD15"/>
      <c r="DE15"/>
      <c r="DF15"/>
      <c r="DG15"/>
      <c r="DH15"/>
      <c r="DI15"/>
      <c r="DJ15"/>
      <c r="DK15"/>
      <c r="DL15"/>
      <c r="DM15"/>
      <c r="DN15"/>
      <c r="DO15"/>
      <c r="DP15"/>
      <c r="DQ15"/>
      <c r="DR15"/>
      <c r="DS15"/>
      <c r="DT15"/>
      <c r="DU15"/>
      <c r="DV15"/>
      <c r="DW15"/>
      <c r="DX15"/>
      <c r="DY15"/>
      <c r="DZ15"/>
      <c r="EA15"/>
      <c r="EB15"/>
      <c r="EC15"/>
      <c r="ED15"/>
      <c r="EE15"/>
      <c r="EF15"/>
      <c r="EG15"/>
      <c r="EH15"/>
      <c r="EI15"/>
      <c r="EJ15"/>
      <c r="EK15"/>
      <c r="EL15"/>
      <c r="EM15"/>
      <c r="EN15"/>
      <c r="EO15"/>
      <c r="EP15"/>
      <c r="EQ15"/>
      <c r="ER15"/>
      <c r="ES15"/>
      <c r="ET15"/>
      <c r="EU15"/>
      <c r="EV15"/>
      <c r="EW15"/>
      <c r="EX15"/>
      <c r="EY15"/>
      <c r="EZ15"/>
      <c r="FA15"/>
      <c r="FB15"/>
      <c r="FC15"/>
      <c r="FD15"/>
      <c r="FE15"/>
      <c r="FF15"/>
      <c r="FG15"/>
      <c r="FH15"/>
      <c r="FI15"/>
      <c r="FJ15"/>
      <c r="FK15"/>
      <c r="FL15"/>
      <c r="FM15"/>
      <c r="FN15"/>
      <c r="FO15"/>
      <c r="FP15"/>
      <c r="FQ15"/>
      <c r="FR15"/>
      <c r="FS15"/>
      <c r="FT15"/>
      <c r="FU15"/>
      <c r="FV15"/>
      <c r="FW15"/>
      <c r="FX15"/>
      <c r="FY15"/>
      <c r="FZ15"/>
      <c r="GA15"/>
      <c r="GB15"/>
      <c r="GC15"/>
      <c r="GD15"/>
      <c r="GE15"/>
      <c r="GF15"/>
      <c r="GG15"/>
      <c r="GH15"/>
      <c r="GI15"/>
      <c r="GJ15"/>
      <c r="GK15"/>
      <c r="GL15"/>
      <c r="GM15"/>
      <c r="GN15"/>
      <c r="GO15"/>
      <c r="GP15"/>
      <c r="GQ15"/>
      <c r="GR15"/>
      <c r="GS15"/>
      <c r="GT15"/>
      <c r="GU15"/>
      <c r="GV15"/>
      <c r="GW15"/>
      <c r="GX15"/>
      <c r="GY15"/>
      <c r="GZ15"/>
      <c r="HA15"/>
      <c r="HB15"/>
      <c r="HC15"/>
      <c r="HD15"/>
      <c r="HE15"/>
      <c r="HF15"/>
      <c r="HG15"/>
      <c r="HH15"/>
      <c r="HI15"/>
      <c r="HJ15"/>
      <c r="HK15"/>
      <c r="HL15"/>
      <c r="HM15"/>
      <c r="HN15"/>
      <c r="HO15"/>
      <c r="HP15"/>
      <c r="HQ15"/>
      <c r="HR15"/>
      <c r="HS15"/>
      <c r="HT15"/>
      <c r="HU15"/>
      <c r="HV15"/>
      <c r="HW15"/>
      <c r="HX15"/>
      <c r="HY15"/>
      <c r="HZ15"/>
      <c r="IA15"/>
      <c r="IB15"/>
      <c r="IC15"/>
      <c r="ID15"/>
      <c r="IE15"/>
      <c r="IF15"/>
      <c r="IG15"/>
      <c r="IH15"/>
      <c r="II15"/>
      <c r="IJ15"/>
      <c r="IK15"/>
      <c r="IL15"/>
      <c r="IM15"/>
      <c r="IN15"/>
      <c r="IO15"/>
      <c r="IP15"/>
      <c r="IQ15"/>
      <c r="IR15"/>
      <c r="IS15"/>
      <c r="IT15"/>
      <c r="IU15"/>
      <c r="IV15"/>
    </row>
    <row r="16" spans="1:256" ht="27.2">
      <c r="A16" s="16"/>
      <c r="B16" s="26" t="s">
        <v>1371</v>
      </c>
      <c r="C16" s="18"/>
      <c r="D16" s="19"/>
      <c r="E16" s="20"/>
      <c r="F16" s="21"/>
      <c r="G16" s="24" t="str">
        <f t="shared" si="0"/>
        <v/>
      </c>
      <c r="H16"/>
      <c r="I16"/>
      <c r="J16"/>
      <c r="K16"/>
      <c r="L16"/>
      <c r="M16"/>
      <c r="N16"/>
      <c r="O16"/>
      <c r="P16"/>
      <c r="Q16"/>
      <c r="R16"/>
      <c r="S16"/>
      <c r="T16"/>
      <c r="U16"/>
      <c r="V16"/>
      <c r="W16"/>
      <c r="X16"/>
      <c r="Y16"/>
      <c r="Z16"/>
      <c r="AA16"/>
      <c r="AB16"/>
      <c r="AC16"/>
      <c r="AD16"/>
      <c r="AE16"/>
      <c r="AF16"/>
      <c r="AG16"/>
      <c r="AH16"/>
      <c r="AI16"/>
      <c r="AJ16"/>
      <c r="AK16"/>
      <c r="AL16"/>
      <c r="AM16"/>
      <c r="AN16"/>
      <c r="AO16"/>
      <c r="AP16"/>
      <c r="AQ16"/>
      <c r="AR16"/>
      <c r="AS16"/>
      <c r="AT16"/>
      <c r="AU16"/>
      <c r="AV16"/>
      <c r="AW16"/>
      <c r="AX16"/>
      <c r="AY16"/>
      <c r="AZ16"/>
      <c r="BA16"/>
      <c r="BB16"/>
      <c r="BC16"/>
      <c r="BD16"/>
      <c r="BE16"/>
      <c r="BF16"/>
      <c r="BG16"/>
      <c r="BH16"/>
      <c r="BI16"/>
      <c r="BJ16"/>
      <c r="BK16"/>
      <c r="BL16"/>
      <c r="BM16"/>
      <c r="BN16"/>
      <c r="BO16"/>
      <c r="BP16"/>
      <c r="BQ16"/>
      <c r="BR16"/>
      <c r="BS16"/>
      <c r="BT16"/>
      <c r="BU16"/>
      <c r="BV16"/>
      <c r="BW16"/>
      <c r="BX16"/>
      <c r="BY16"/>
      <c r="BZ16"/>
      <c r="CA16"/>
      <c r="CB16"/>
      <c r="CC16"/>
      <c r="CD16"/>
      <c r="CE16"/>
      <c r="CF16"/>
      <c r="CG16"/>
      <c r="CH16"/>
      <c r="CI16"/>
      <c r="CJ16"/>
      <c r="CK16"/>
      <c r="CL16"/>
      <c r="CM16"/>
      <c r="CN16"/>
      <c r="CO16"/>
      <c r="CP16"/>
      <c r="CQ16"/>
      <c r="CR16"/>
      <c r="CS16"/>
      <c r="CT16"/>
      <c r="CU16"/>
      <c r="CV16"/>
      <c r="CW16"/>
      <c r="CX16"/>
      <c r="CY16"/>
      <c r="CZ16"/>
      <c r="DA16"/>
      <c r="DB16"/>
      <c r="DC16"/>
      <c r="DD16"/>
      <c r="DE16"/>
      <c r="DF16"/>
      <c r="DG16"/>
      <c r="DH16"/>
      <c r="DI16"/>
      <c r="DJ16"/>
      <c r="DK16"/>
      <c r="DL16"/>
      <c r="DM16"/>
      <c r="DN16"/>
      <c r="DO16"/>
      <c r="DP16"/>
      <c r="DQ16"/>
      <c r="DR16"/>
      <c r="DS16"/>
      <c r="DT16"/>
      <c r="DU16"/>
      <c r="DV16"/>
      <c r="DW16"/>
      <c r="DX16"/>
      <c r="DY16"/>
      <c r="DZ16"/>
      <c r="EA16"/>
      <c r="EB16"/>
      <c r="EC16"/>
      <c r="ED16"/>
      <c r="EE16"/>
      <c r="EF16"/>
      <c r="EG16"/>
      <c r="EH16"/>
      <c r="EI16"/>
      <c r="EJ16"/>
      <c r="EK16"/>
      <c r="EL16"/>
      <c r="EM16"/>
      <c r="EN16"/>
      <c r="EO16"/>
      <c r="EP16"/>
      <c r="EQ16"/>
      <c r="ER16"/>
      <c r="ES16"/>
      <c r="ET16"/>
      <c r="EU16"/>
      <c r="EV16"/>
      <c r="EW16"/>
      <c r="EX16"/>
      <c r="EY16"/>
      <c r="EZ16"/>
      <c r="FA16"/>
      <c r="FB16"/>
      <c r="FC16"/>
      <c r="FD16"/>
      <c r="FE16"/>
      <c r="FF16"/>
      <c r="FG16"/>
      <c r="FH16"/>
      <c r="FI16"/>
      <c r="FJ16"/>
      <c r="FK16"/>
      <c r="FL16"/>
      <c r="FM16"/>
      <c r="FN16"/>
      <c r="FO16"/>
      <c r="FP16"/>
      <c r="FQ16"/>
      <c r="FR16"/>
      <c r="FS16"/>
      <c r="FT16"/>
      <c r="FU16"/>
      <c r="FV16"/>
      <c r="FW16"/>
      <c r="FX16"/>
      <c r="FY16"/>
      <c r="FZ16"/>
      <c r="GA16"/>
      <c r="GB16"/>
      <c r="GC16"/>
      <c r="GD16"/>
      <c r="GE16"/>
      <c r="GF16"/>
      <c r="GG16"/>
      <c r="GH16"/>
      <c r="GI16"/>
      <c r="GJ16"/>
      <c r="GK16"/>
      <c r="GL16"/>
      <c r="GM16"/>
      <c r="GN16"/>
      <c r="GO16"/>
      <c r="GP16"/>
      <c r="GQ16"/>
      <c r="GR16"/>
      <c r="GS16"/>
      <c r="GT16"/>
      <c r="GU16"/>
      <c r="GV16"/>
      <c r="GW16"/>
      <c r="GX16"/>
      <c r="GY16"/>
      <c r="GZ16"/>
      <c r="HA16"/>
      <c r="HB16"/>
      <c r="HC16"/>
      <c r="HD16"/>
      <c r="HE16"/>
      <c r="HF16"/>
      <c r="HG16"/>
      <c r="HH16"/>
      <c r="HI16"/>
      <c r="HJ16"/>
      <c r="HK16"/>
      <c r="HL16"/>
      <c r="HM16"/>
      <c r="HN16"/>
      <c r="HO16"/>
      <c r="HP16"/>
      <c r="HQ16"/>
      <c r="HR16"/>
      <c r="HS16"/>
      <c r="HT16"/>
      <c r="HU16"/>
      <c r="HV16"/>
      <c r="HW16"/>
      <c r="HX16"/>
      <c r="HY16"/>
      <c r="HZ16"/>
      <c r="IA16"/>
      <c r="IB16"/>
      <c r="IC16"/>
      <c r="ID16"/>
      <c r="IE16"/>
      <c r="IF16"/>
      <c r="IG16"/>
      <c r="IH16"/>
      <c r="II16"/>
      <c r="IJ16"/>
      <c r="IK16"/>
      <c r="IL16"/>
      <c r="IM16"/>
      <c r="IN16"/>
      <c r="IO16"/>
      <c r="IP16"/>
      <c r="IQ16"/>
      <c r="IR16"/>
      <c r="IS16"/>
      <c r="IT16"/>
      <c r="IU16"/>
      <c r="IV16"/>
    </row>
    <row r="17" spans="1:256" ht="16.3">
      <c r="A17" s="16"/>
      <c r="B17" s="26" t="s">
        <v>1372</v>
      </c>
      <c r="C17" s="18"/>
      <c r="D17" s="19"/>
      <c r="E17" s="20"/>
      <c r="F17" s="21"/>
      <c r="G17" s="24" t="str">
        <f t="shared" si="0"/>
        <v/>
      </c>
      <c r="H17"/>
      <c r="I17"/>
      <c r="J17"/>
      <c r="K17"/>
      <c r="L17"/>
      <c r="M17"/>
      <c r="N17"/>
      <c r="O17"/>
      <c r="P17"/>
      <c r="Q17"/>
      <c r="R17"/>
      <c r="S17"/>
      <c r="T17"/>
      <c r="U17"/>
      <c r="V17"/>
      <c r="W17"/>
      <c r="X17"/>
      <c r="Y17"/>
      <c r="Z17"/>
      <c r="AA17"/>
      <c r="AB17"/>
      <c r="AC17"/>
      <c r="AD17"/>
      <c r="AE17"/>
      <c r="AF17"/>
      <c r="AG17"/>
      <c r="AH17"/>
      <c r="AI17"/>
      <c r="AJ17"/>
      <c r="AK17"/>
      <c r="AL17"/>
      <c r="AM17"/>
      <c r="AN17"/>
      <c r="AO17"/>
      <c r="AP17"/>
      <c r="AQ17"/>
      <c r="AR17"/>
      <c r="AS17"/>
      <c r="AT17"/>
      <c r="AU17"/>
      <c r="AV17"/>
      <c r="AW17"/>
      <c r="AX17"/>
      <c r="AY17"/>
      <c r="AZ17"/>
      <c r="BA17"/>
      <c r="BB17"/>
      <c r="BC17"/>
      <c r="BD17"/>
      <c r="BE17"/>
      <c r="BF17"/>
      <c r="BG17"/>
      <c r="BH17"/>
      <c r="BI17"/>
      <c r="BJ17"/>
      <c r="BK17"/>
      <c r="BL17"/>
      <c r="BM17"/>
      <c r="BN17"/>
      <c r="BO17"/>
      <c r="BP17"/>
      <c r="BQ17"/>
      <c r="BR17"/>
      <c r="BS17"/>
      <c r="BT17"/>
      <c r="BU17"/>
      <c r="BV17"/>
      <c r="BW17"/>
      <c r="BX17"/>
      <c r="BY17"/>
      <c r="BZ17"/>
      <c r="CA17"/>
      <c r="CB17"/>
      <c r="CC17"/>
      <c r="CD17"/>
      <c r="CE17"/>
      <c r="CF17"/>
      <c r="CG17"/>
      <c r="CH17"/>
      <c r="CI17"/>
      <c r="CJ17"/>
      <c r="CK17"/>
      <c r="CL17"/>
      <c r="CM17"/>
      <c r="CN17"/>
      <c r="CO17"/>
      <c r="CP17"/>
      <c r="CQ17"/>
      <c r="CR17"/>
      <c r="CS17"/>
      <c r="CT17"/>
      <c r="CU17"/>
      <c r="CV17"/>
      <c r="CW17"/>
      <c r="CX17"/>
      <c r="CY17"/>
      <c r="CZ17"/>
      <c r="DA17"/>
      <c r="DB17"/>
      <c r="DC17"/>
      <c r="DD17"/>
      <c r="DE17"/>
      <c r="DF17"/>
      <c r="DG17"/>
      <c r="DH17"/>
      <c r="DI17"/>
      <c r="DJ17"/>
      <c r="DK17"/>
      <c r="DL17"/>
      <c r="DM17"/>
      <c r="DN17"/>
      <c r="DO17"/>
      <c r="DP17"/>
      <c r="DQ17"/>
      <c r="DR17"/>
      <c r="DS17"/>
      <c r="DT17"/>
      <c r="DU17"/>
      <c r="DV17"/>
      <c r="DW17"/>
      <c r="DX17"/>
      <c r="DY17"/>
      <c r="DZ17"/>
      <c r="EA17"/>
      <c r="EB17"/>
      <c r="EC17"/>
      <c r="ED17"/>
      <c r="EE17"/>
      <c r="EF17"/>
      <c r="EG17"/>
      <c r="EH17"/>
      <c r="EI17"/>
      <c r="EJ17"/>
      <c r="EK17"/>
      <c r="EL17"/>
      <c r="EM17"/>
      <c r="EN17"/>
      <c r="EO17"/>
      <c r="EP17"/>
      <c r="EQ17"/>
      <c r="ER17"/>
      <c r="ES17"/>
      <c r="ET17"/>
      <c r="EU17"/>
      <c r="EV17"/>
      <c r="EW17"/>
      <c r="EX17"/>
      <c r="EY17"/>
      <c r="EZ17"/>
      <c r="FA17"/>
      <c r="FB17"/>
      <c r="FC17"/>
      <c r="FD17"/>
      <c r="FE17"/>
      <c r="FF17"/>
      <c r="FG17"/>
      <c r="FH17"/>
      <c r="FI17"/>
      <c r="FJ17"/>
      <c r="FK17"/>
      <c r="FL17"/>
      <c r="FM17"/>
      <c r="FN17"/>
      <c r="FO17"/>
      <c r="FP17"/>
      <c r="FQ17"/>
      <c r="FR17"/>
      <c r="FS17"/>
      <c r="FT17"/>
      <c r="FU17"/>
      <c r="FV17"/>
      <c r="FW17"/>
      <c r="FX17"/>
      <c r="FY17"/>
      <c r="FZ17"/>
      <c r="GA17"/>
      <c r="GB17"/>
      <c r="GC17"/>
      <c r="GD17"/>
      <c r="GE17"/>
      <c r="GF17"/>
      <c r="GG17"/>
      <c r="GH17"/>
      <c r="GI17"/>
      <c r="GJ17"/>
      <c r="GK17"/>
      <c r="GL17"/>
      <c r="GM17"/>
      <c r="GN17"/>
      <c r="GO17"/>
      <c r="GP17"/>
      <c r="GQ17"/>
      <c r="GR17"/>
      <c r="GS17"/>
      <c r="GT17"/>
      <c r="GU17"/>
      <c r="GV17"/>
      <c r="GW17"/>
      <c r="GX17"/>
      <c r="GY17"/>
      <c r="GZ17"/>
      <c r="HA17"/>
      <c r="HB17"/>
      <c r="HC17"/>
      <c r="HD17"/>
      <c r="HE17"/>
      <c r="HF17"/>
      <c r="HG17"/>
      <c r="HH17"/>
      <c r="HI17"/>
      <c r="HJ17"/>
      <c r="HK17"/>
      <c r="HL17"/>
      <c r="HM17"/>
      <c r="HN17"/>
      <c r="HO17"/>
      <c r="HP17"/>
      <c r="HQ17"/>
      <c r="HR17"/>
      <c r="HS17"/>
      <c r="HT17"/>
      <c r="HU17"/>
      <c r="HV17"/>
      <c r="HW17"/>
      <c r="HX17"/>
      <c r="HY17"/>
      <c r="HZ17"/>
      <c r="IA17"/>
      <c r="IB17"/>
      <c r="IC17"/>
      <c r="ID17"/>
      <c r="IE17"/>
      <c r="IF17"/>
      <c r="IG17"/>
      <c r="IH17"/>
      <c r="II17"/>
      <c r="IJ17"/>
      <c r="IK17"/>
      <c r="IL17"/>
      <c r="IM17"/>
      <c r="IN17"/>
      <c r="IO17"/>
      <c r="IP17"/>
      <c r="IQ17"/>
      <c r="IR17"/>
      <c r="IS17"/>
      <c r="IT17"/>
      <c r="IU17"/>
      <c r="IV17"/>
    </row>
    <row r="18" spans="1:256" ht="158.94999999999999" customHeight="1">
      <c r="A18" s="16"/>
      <c r="B18" s="27" t="s">
        <v>1373</v>
      </c>
      <c r="C18" s="18"/>
      <c r="D18" s="19"/>
      <c r="E18" s="20"/>
      <c r="F18" s="21"/>
      <c r="G18" s="24" t="str">
        <f t="shared" si="0"/>
        <v/>
      </c>
      <c r="H18"/>
      <c r="I18"/>
      <c r="J18"/>
      <c r="K18"/>
      <c r="L18"/>
      <c r="M18"/>
      <c r="N18"/>
      <c r="O18"/>
      <c r="P18"/>
      <c r="Q18"/>
      <c r="R18"/>
      <c r="S18"/>
      <c r="T18"/>
      <c r="U18"/>
      <c r="V18"/>
      <c r="W18"/>
      <c r="X18"/>
      <c r="Y18"/>
      <c r="Z18"/>
      <c r="AA18"/>
      <c r="AB18"/>
      <c r="AC18"/>
      <c r="AD18"/>
      <c r="AE18"/>
      <c r="AF18"/>
      <c r="AG18"/>
      <c r="AH18"/>
      <c r="AI18"/>
      <c r="AJ18"/>
      <c r="AK18"/>
      <c r="AL18"/>
      <c r="AM18"/>
      <c r="AN18"/>
      <c r="AO18"/>
      <c r="AP18"/>
      <c r="AQ18"/>
      <c r="AR18"/>
      <c r="AS18"/>
      <c r="AT18"/>
      <c r="AU18"/>
      <c r="AV18"/>
      <c r="AW18"/>
      <c r="AX18"/>
      <c r="AY18"/>
      <c r="AZ18"/>
      <c r="BA18"/>
      <c r="BB18"/>
      <c r="BC18"/>
      <c r="BD18"/>
      <c r="BE18"/>
      <c r="BF18"/>
      <c r="BG18"/>
      <c r="BH18"/>
      <c r="BI18"/>
      <c r="BJ18"/>
      <c r="BK18"/>
      <c r="BL18"/>
      <c r="BM18"/>
      <c r="BN18"/>
      <c r="BO18"/>
      <c r="BP18"/>
      <c r="BQ18"/>
      <c r="BR18"/>
      <c r="BS18"/>
      <c r="BT18"/>
      <c r="BU18"/>
      <c r="BV18"/>
      <c r="BW18"/>
      <c r="BX18"/>
      <c r="BY18"/>
      <c r="BZ18"/>
      <c r="CA18"/>
      <c r="CB18"/>
      <c r="CC18"/>
      <c r="CD18"/>
      <c r="CE18"/>
      <c r="CF18"/>
      <c r="CG18"/>
      <c r="CH18"/>
      <c r="CI18"/>
      <c r="CJ18"/>
      <c r="CK18"/>
      <c r="CL18"/>
      <c r="CM18"/>
      <c r="CN18"/>
      <c r="CO18"/>
      <c r="CP18"/>
      <c r="CQ18"/>
      <c r="CR18"/>
      <c r="CS18"/>
      <c r="CT18"/>
      <c r="CU18"/>
      <c r="CV18"/>
      <c r="CW18"/>
      <c r="CX18"/>
      <c r="CY18"/>
      <c r="CZ18"/>
      <c r="DA18"/>
      <c r="DB18"/>
      <c r="DC18"/>
      <c r="DD18"/>
      <c r="DE18"/>
      <c r="DF18"/>
      <c r="DG18"/>
      <c r="DH18"/>
      <c r="DI18"/>
      <c r="DJ18"/>
      <c r="DK18"/>
      <c r="DL18"/>
      <c r="DM18"/>
      <c r="DN18"/>
      <c r="DO18"/>
      <c r="DP18"/>
      <c r="DQ18"/>
      <c r="DR18"/>
      <c r="DS18"/>
      <c r="DT18"/>
      <c r="DU18"/>
      <c r="DV18"/>
      <c r="DW18"/>
      <c r="DX18"/>
      <c r="DY18"/>
      <c r="DZ18"/>
      <c r="EA18"/>
      <c r="EB18"/>
      <c r="EC18"/>
      <c r="ED18"/>
      <c r="EE18"/>
      <c r="EF18"/>
      <c r="EG18"/>
      <c r="EH18"/>
      <c r="EI18"/>
      <c r="EJ18"/>
      <c r="EK18"/>
      <c r="EL18"/>
      <c r="EM18"/>
      <c r="EN18"/>
      <c r="EO18"/>
      <c r="EP18"/>
      <c r="EQ18"/>
      <c r="ER18"/>
      <c r="ES18"/>
      <c r="ET18"/>
      <c r="EU18"/>
      <c r="EV18"/>
      <c r="EW18"/>
      <c r="EX18"/>
      <c r="EY18"/>
      <c r="EZ18"/>
      <c r="FA18"/>
      <c r="FB18"/>
      <c r="FC18"/>
      <c r="FD18"/>
      <c r="FE18"/>
      <c r="FF18"/>
      <c r="FG18"/>
      <c r="FH18"/>
      <c r="FI18"/>
      <c r="FJ18"/>
      <c r="FK18"/>
      <c r="FL18"/>
      <c r="FM18"/>
      <c r="FN18"/>
      <c r="FO18"/>
      <c r="FP18"/>
      <c r="FQ18"/>
      <c r="FR18"/>
      <c r="FS18"/>
      <c r="FT18"/>
      <c r="FU18"/>
      <c r="FV18"/>
      <c r="FW18"/>
      <c r="FX18"/>
      <c r="FY18"/>
      <c r="FZ18"/>
      <c r="GA18"/>
      <c r="GB18"/>
      <c r="GC18"/>
      <c r="GD18"/>
      <c r="GE18"/>
      <c r="GF18"/>
      <c r="GG18"/>
      <c r="GH18"/>
      <c r="GI18"/>
      <c r="GJ18"/>
      <c r="GK18"/>
      <c r="GL18"/>
      <c r="GM18"/>
      <c r="GN18"/>
      <c r="GO18"/>
      <c r="GP18"/>
      <c r="GQ18"/>
      <c r="GR18"/>
      <c r="GS18"/>
      <c r="GT18"/>
      <c r="GU18"/>
      <c r="GV18"/>
      <c r="GW18"/>
      <c r="GX18"/>
      <c r="GY18"/>
      <c r="GZ18"/>
      <c r="HA18"/>
      <c r="HB18"/>
      <c r="HC18"/>
      <c r="HD18"/>
      <c r="HE18"/>
      <c r="HF18"/>
      <c r="HG18"/>
      <c r="HH18"/>
      <c r="HI18"/>
      <c r="HJ18"/>
      <c r="HK18"/>
      <c r="HL18"/>
      <c r="HM18"/>
      <c r="HN18"/>
      <c r="HO18"/>
      <c r="HP18"/>
      <c r="HQ18"/>
      <c r="HR18"/>
      <c r="HS18"/>
      <c r="HT18"/>
      <c r="HU18"/>
      <c r="HV18"/>
      <c r="HW18"/>
      <c r="HX18"/>
      <c r="HY18"/>
      <c r="HZ18"/>
      <c r="IA18"/>
      <c r="IB18"/>
      <c r="IC18"/>
      <c r="ID18"/>
      <c r="IE18"/>
      <c r="IF18"/>
      <c r="IG18"/>
      <c r="IH18"/>
      <c r="II18"/>
      <c r="IJ18"/>
      <c r="IK18"/>
      <c r="IL18"/>
      <c r="IM18"/>
      <c r="IN18"/>
      <c r="IO18"/>
      <c r="IP18"/>
      <c r="IQ18"/>
      <c r="IR18"/>
      <c r="IS18"/>
      <c r="IT18"/>
      <c r="IU18"/>
      <c r="IV18"/>
    </row>
    <row r="19" spans="1:256" ht="27.2">
      <c r="A19" s="16"/>
      <c r="B19" s="26" t="s">
        <v>1374</v>
      </c>
      <c r="C19" s="18"/>
      <c r="D19" s="19"/>
      <c r="E19" s="20"/>
      <c r="F19" s="21"/>
      <c r="G19" s="24" t="str">
        <f t="shared" si="0"/>
        <v/>
      </c>
      <c r="H19"/>
      <c r="I19"/>
      <c r="J19"/>
      <c r="K19"/>
      <c r="L19"/>
      <c r="M19"/>
      <c r="N19"/>
      <c r="O19"/>
      <c r="P19"/>
      <c r="Q19"/>
      <c r="R19"/>
      <c r="S19"/>
      <c r="T19"/>
      <c r="U19"/>
      <c r="V19"/>
      <c r="W19"/>
      <c r="X19"/>
      <c r="Y19"/>
      <c r="Z19"/>
      <c r="AA19"/>
      <c r="AB19"/>
      <c r="AC19"/>
      <c r="AD19"/>
      <c r="AE19"/>
      <c r="AF19"/>
      <c r="AG19"/>
      <c r="AH19"/>
      <c r="AI19"/>
      <c r="AJ19"/>
      <c r="AK19"/>
      <c r="AL19"/>
      <c r="AM19"/>
      <c r="AN19"/>
      <c r="AO19"/>
      <c r="AP19"/>
      <c r="AQ19"/>
      <c r="AR19"/>
      <c r="AS19"/>
      <c r="AT19"/>
      <c r="AU19"/>
      <c r="AV19"/>
      <c r="AW19"/>
      <c r="AX19"/>
      <c r="AY19"/>
      <c r="AZ19"/>
      <c r="BA19"/>
      <c r="BB19"/>
      <c r="BC19"/>
      <c r="BD19"/>
      <c r="BE19"/>
      <c r="BF19"/>
      <c r="BG19"/>
      <c r="BH19"/>
      <c r="BI19"/>
      <c r="BJ19"/>
      <c r="BK19"/>
      <c r="BL19"/>
      <c r="BM19"/>
      <c r="BN19"/>
      <c r="BO19"/>
      <c r="BP19"/>
      <c r="BQ19"/>
      <c r="BR19"/>
      <c r="BS19"/>
      <c r="BT19"/>
      <c r="BU19"/>
      <c r="BV19"/>
      <c r="BW19"/>
      <c r="BX19"/>
      <c r="BY19"/>
      <c r="BZ19"/>
      <c r="CA19"/>
      <c r="CB19"/>
      <c r="CC19"/>
      <c r="CD19"/>
      <c r="CE19"/>
      <c r="CF19"/>
      <c r="CG19"/>
      <c r="CH19"/>
      <c r="CI19"/>
      <c r="CJ19"/>
      <c r="CK19"/>
      <c r="CL19"/>
      <c r="CM19"/>
      <c r="CN19"/>
      <c r="CO19"/>
      <c r="CP19"/>
      <c r="CQ19"/>
      <c r="CR19"/>
      <c r="CS19"/>
      <c r="CT19"/>
      <c r="CU19"/>
      <c r="CV19"/>
      <c r="CW19"/>
      <c r="CX19"/>
      <c r="CY19"/>
      <c r="CZ19"/>
      <c r="DA19"/>
      <c r="DB19"/>
      <c r="DC19"/>
      <c r="DD19"/>
      <c r="DE19"/>
      <c r="DF19"/>
      <c r="DG19"/>
      <c r="DH19"/>
      <c r="DI19"/>
      <c r="DJ19"/>
      <c r="DK19"/>
      <c r="DL19"/>
      <c r="DM19"/>
      <c r="DN19"/>
      <c r="DO19"/>
      <c r="DP19"/>
      <c r="DQ19"/>
      <c r="DR19"/>
      <c r="DS19"/>
      <c r="DT19"/>
      <c r="DU19"/>
      <c r="DV19"/>
      <c r="DW19"/>
      <c r="DX19"/>
      <c r="DY19"/>
      <c r="DZ19"/>
      <c r="EA19"/>
      <c r="EB19"/>
      <c r="EC19"/>
      <c r="ED19"/>
      <c r="EE19"/>
      <c r="EF19"/>
      <c r="EG19"/>
      <c r="EH19"/>
      <c r="EI19"/>
      <c r="EJ19"/>
      <c r="EK19"/>
      <c r="EL19"/>
      <c r="EM19"/>
      <c r="EN19"/>
      <c r="EO19"/>
      <c r="EP19"/>
      <c r="EQ19"/>
      <c r="ER19"/>
      <c r="ES19"/>
      <c r="ET19"/>
      <c r="EU19"/>
      <c r="EV19"/>
      <c r="EW19"/>
      <c r="EX19"/>
      <c r="EY19"/>
      <c r="EZ19"/>
      <c r="FA19"/>
      <c r="FB19"/>
      <c r="FC19"/>
      <c r="FD19"/>
      <c r="FE19"/>
      <c r="FF19"/>
      <c r="FG19"/>
      <c r="FH19"/>
      <c r="FI19"/>
      <c r="FJ19"/>
      <c r="FK19"/>
      <c r="FL19"/>
      <c r="FM19"/>
      <c r="FN19"/>
      <c r="FO19"/>
      <c r="FP19"/>
      <c r="FQ19"/>
      <c r="FR19"/>
      <c r="FS19"/>
      <c r="FT19"/>
      <c r="FU19"/>
      <c r="FV19"/>
      <c r="FW19"/>
      <c r="FX19"/>
      <c r="FY19"/>
      <c r="FZ19"/>
      <c r="GA19"/>
      <c r="GB19"/>
      <c r="GC19"/>
      <c r="GD19"/>
      <c r="GE19"/>
      <c r="GF19"/>
      <c r="GG19"/>
      <c r="GH19"/>
      <c r="GI19"/>
      <c r="GJ19"/>
      <c r="GK19"/>
      <c r="GL19"/>
      <c r="GM19"/>
      <c r="GN19"/>
      <c r="GO19"/>
      <c r="GP19"/>
      <c r="GQ19"/>
      <c r="GR19"/>
      <c r="GS19"/>
      <c r="GT19"/>
      <c r="GU19"/>
      <c r="GV19"/>
      <c r="GW19"/>
      <c r="GX19"/>
      <c r="GY19"/>
      <c r="GZ19"/>
      <c r="HA19"/>
      <c r="HB19"/>
      <c r="HC19"/>
      <c r="HD19"/>
      <c r="HE19"/>
      <c r="HF19"/>
      <c r="HG19"/>
      <c r="HH19"/>
      <c r="HI19"/>
      <c r="HJ19"/>
      <c r="HK19"/>
      <c r="HL19"/>
      <c r="HM19"/>
      <c r="HN19"/>
      <c r="HO19"/>
      <c r="HP19"/>
      <c r="HQ19"/>
      <c r="HR19"/>
      <c r="HS19"/>
      <c r="HT19"/>
      <c r="HU19"/>
      <c r="HV19"/>
      <c r="HW19"/>
      <c r="HX19"/>
      <c r="HY19"/>
      <c r="HZ19"/>
      <c r="IA19"/>
      <c r="IB19"/>
      <c r="IC19"/>
      <c r="ID19"/>
      <c r="IE19"/>
      <c r="IF19"/>
      <c r="IG19"/>
      <c r="IH19"/>
      <c r="II19"/>
      <c r="IJ19"/>
      <c r="IK19"/>
      <c r="IL19"/>
      <c r="IM19"/>
      <c r="IN19"/>
      <c r="IO19"/>
      <c r="IP19"/>
      <c r="IQ19"/>
      <c r="IR19"/>
      <c r="IS19"/>
      <c r="IT19"/>
      <c r="IU19"/>
      <c r="IV19"/>
    </row>
    <row r="20" spans="1:256" ht="27.2">
      <c r="A20" s="16"/>
      <c r="B20" s="26" t="s">
        <v>1375</v>
      </c>
      <c r="C20" s="18"/>
      <c r="D20" s="19"/>
      <c r="E20" s="20"/>
      <c r="F20" s="21"/>
      <c r="G20" s="24" t="str">
        <f t="shared" si="0"/>
        <v/>
      </c>
      <c r="H20"/>
      <c r="I20"/>
      <c r="J20"/>
      <c r="K20"/>
      <c r="L20"/>
      <c r="M20"/>
      <c r="N20"/>
      <c r="O20"/>
      <c r="P20"/>
      <c r="Q20"/>
      <c r="R20"/>
      <c r="S20"/>
      <c r="T20"/>
      <c r="U20"/>
      <c r="V20"/>
      <c r="W20"/>
      <c r="X20"/>
      <c r="Y20"/>
      <c r="Z20"/>
      <c r="AA20"/>
      <c r="AB20"/>
      <c r="AC20"/>
      <c r="AD20"/>
      <c r="AE20"/>
      <c r="AF20"/>
      <c r="AG20"/>
      <c r="AH20"/>
      <c r="AI20"/>
      <c r="AJ20"/>
      <c r="AK20"/>
      <c r="AL20"/>
      <c r="AM20"/>
      <c r="AN20"/>
      <c r="AO20"/>
      <c r="AP20"/>
      <c r="AQ20"/>
      <c r="AR20"/>
      <c r="AS20"/>
      <c r="AT20"/>
      <c r="AU20"/>
      <c r="AV20"/>
      <c r="AW20"/>
      <c r="AX20"/>
      <c r="AY20"/>
      <c r="AZ20"/>
      <c r="BA20"/>
      <c r="BB20"/>
      <c r="BC20"/>
      <c r="BD20"/>
      <c r="BE20"/>
      <c r="BF20"/>
      <c r="BG20"/>
      <c r="BH20"/>
      <c r="BI20"/>
      <c r="BJ20"/>
      <c r="BK20"/>
      <c r="BL20"/>
      <c r="BM20"/>
      <c r="BN20"/>
      <c r="BO20"/>
      <c r="BP20"/>
      <c r="BQ20"/>
      <c r="BR20"/>
      <c r="BS20"/>
      <c r="BT20"/>
      <c r="BU20"/>
      <c r="BV20"/>
      <c r="BW20"/>
      <c r="BX20"/>
      <c r="BY20"/>
      <c r="BZ20"/>
      <c r="CA20"/>
      <c r="CB20"/>
      <c r="CC20"/>
      <c r="CD20"/>
      <c r="CE20"/>
      <c r="CF20"/>
      <c r="CG20"/>
      <c r="CH20"/>
      <c r="CI20"/>
      <c r="CJ20"/>
      <c r="CK20"/>
      <c r="CL20"/>
      <c r="CM20"/>
      <c r="CN20"/>
      <c r="CO20"/>
      <c r="CP20"/>
      <c r="CQ20"/>
      <c r="CR20"/>
      <c r="CS20"/>
      <c r="CT20"/>
      <c r="CU20"/>
      <c r="CV20"/>
      <c r="CW20"/>
      <c r="CX20"/>
      <c r="CY20"/>
      <c r="CZ20"/>
      <c r="DA20"/>
      <c r="DB20"/>
      <c r="DC20"/>
      <c r="DD20"/>
      <c r="DE20"/>
      <c r="DF20"/>
      <c r="DG20"/>
      <c r="DH20"/>
      <c r="DI20"/>
      <c r="DJ20"/>
      <c r="DK20"/>
      <c r="DL20"/>
      <c r="DM20"/>
      <c r="DN20"/>
      <c r="DO20"/>
      <c r="DP20"/>
      <c r="DQ20"/>
      <c r="DR20"/>
      <c r="DS20"/>
      <c r="DT20"/>
      <c r="DU20"/>
      <c r="DV20"/>
      <c r="DW20"/>
      <c r="DX20"/>
      <c r="DY20"/>
      <c r="DZ20"/>
      <c r="EA20"/>
      <c r="EB20"/>
      <c r="EC20"/>
      <c r="ED20"/>
      <c r="EE20"/>
      <c r="EF20"/>
      <c r="EG20"/>
      <c r="EH20"/>
      <c r="EI20"/>
      <c r="EJ20"/>
      <c r="EK20"/>
      <c r="EL20"/>
      <c r="EM20"/>
      <c r="EN20"/>
      <c r="EO20"/>
      <c r="EP20"/>
      <c r="EQ20"/>
      <c r="ER20"/>
      <c r="ES20"/>
      <c r="ET20"/>
      <c r="EU20"/>
      <c r="EV20"/>
      <c r="EW20"/>
      <c r="EX20"/>
      <c r="EY20"/>
      <c r="EZ20"/>
      <c r="FA20"/>
      <c r="FB20"/>
      <c r="FC20"/>
      <c r="FD20"/>
      <c r="FE20"/>
      <c r="FF20"/>
      <c r="FG20"/>
      <c r="FH20"/>
      <c r="FI20"/>
      <c r="FJ20"/>
      <c r="FK20"/>
      <c r="FL20"/>
      <c r="FM20"/>
      <c r="FN20"/>
      <c r="FO20"/>
      <c r="FP20"/>
      <c r="FQ20"/>
      <c r="FR20"/>
      <c r="FS20"/>
      <c r="FT20"/>
      <c r="FU20"/>
      <c r="FV20"/>
      <c r="FW20"/>
      <c r="FX20"/>
      <c r="FY20"/>
      <c r="FZ20"/>
      <c r="GA20"/>
      <c r="GB20"/>
      <c r="GC20"/>
      <c r="GD20"/>
      <c r="GE20"/>
      <c r="GF20"/>
      <c r="GG20"/>
      <c r="GH20"/>
      <c r="GI20"/>
      <c r="GJ20"/>
      <c r="GK20"/>
      <c r="GL20"/>
      <c r="GM20"/>
      <c r="GN20"/>
      <c r="GO20"/>
      <c r="GP20"/>
      <c r="GQ20"/>
      <c r="GR20"/>
      <c r="GS20"/>
      <c r="GT20"/>
      <c r="GU20"/>
      <c r="GV20"/>
      <c r="GW20"/>
      <c r="GX20"/>
      <c r="GY20"/>
      <c r="GZ20"/>
      <c r="HA20"/>
      <c r="HB20"/>
      <c r="HC20"/>
      <c r="HD20"/>
      <c r="HE20"/>
      <c r="HF20"/>
      <c r="HG20"/>
      <c r="HH20"/>
      <c r="HI20"/>
      <c r="HJ20"/>
      <c r="HK20"/>
      <c r="HL20"/>
      <c r="HM20"/>
      <c r="HN20"/>
      <c r="HO20"/>
      <c r="HP20"/>
      <c r="HQ20"/>
      <c r="HR20"/>
      <c r="HS20"/>
      <c r="HT20"/>
      <c r="HU20"/>
      <c r="HV20"/>
      <c r="HW20"/>
      <c r="HX20"/>
      <c r="HY20"/>
      <c r="HZ20"/>
      <c r="IA20"/>
      <c r="IB20"/>
      <c r="IC20"/>
      <c r="ID20"/>
      <c r="IE20"/>
      <c r="IF20"/>
      <c r="IG20"/>
      <c r="IH20"/>
      <c r="II20"/>
      <c r="IJ20"/>
      <c r="IK20"/>
      <c r="IL20"/>
      <c r="IM20"/>
      <c r="IN20"/>
      <c r="IO20"/>
      <c r="IP20"/>
      <c r="IQ20"/>
      <c r="IR20"/>
      <c r="IS20"/>
      <c r="IT20"/>
      <c r="IU20"/>
      <c r="IV20"/>
    </row>
    <row r="21" spans="1:256" ht="122.3">
      <c r="A21" s="16"/>
      <c r="B21" s="25" t="s">
        <v>1376</v>
      </c>
      <c r="C21" s="18"/>
      <c r="D21" s="19"/>
      <c r="E21" s="20"/>
      <c r="F21" s="21"/>
      <c r="G21" s="24" t="str">
        <f t="shared" si="0"/>
        <v/>
      </c>
      <c r="H21"/>
      <c r="I21"/>
      <c r="J21"/>
      <c r="K21"/>
      <c r="L21"/>
      <c r="M21"/>
      <c r="N21"/>
      <c r="O21"/>
      <c r="P21"/>
      <c r="Q21"/>
      <c r="R21"/>
      <c r="S21"/>
      <c r="T21"/>
      <c r="U21"/>
      <c r="V21"/>
      <c r="W21"/>
      <c r="X21"/>
      <c r="Y21"/>
      <c r="Z21"/>
      <c r="AA21"/>
      <c r="AB21"/>
      <c r="AC21"/>
      <c r="AD21"/>
      <c r="AE21"/>
      <c r="AF21"/>
      <c r="AG21"/>
      <c r="AH21"/>
      <c r="AI21"/>
      <c r="AJ21"/>
      <c r="AK21"/>
      <c r="AL21"/>
      <c r="AM21"/>
      <c r="AN21"/>
      <c r="AO21"/>
      <c r="AP21"/>
      <c r="AQ21"/>
      <c r="AR21"/>
      <c r="AS21"/>
      <c r="AT21"/>
      <c r="AU21"/>
      <c r="AV21"/>
      <c r="AW21"/>
      <c r="AX21"/>
      <c r="AY21"/>
      <c r="AZ21"/>
      <c r="BA21"/>
      <c r="BB21"/>
      <c r="BC21"/>
      <c r="BD21"/>
      <c r="BE21"/>
      <c r="BF21"/>
      <c r="BG21"/>
      <c r="BH21"/>
      <c r="BI21"/>
      <c r="BJ21"/>
      <c r="BK21"/>
      <c r="BL21"/>
      <c r="BM21"/>
      <c r="BN21"/>
      <c r="BO21"/>
      <c r="BP21"/>
      <c r="BQ21"/>
      <c r="BR21"/>
      <c r="BS21"/>
      <c r="BT21"/>
      <c r="BU21"/>
      <c r="BV21"/>
      <c r="BW21"/>
      <c r="BX21"/>
      <c r="BY21"/>
      <c r="BZ21"/>
      <c r="CA21"/>
      <c r="CB21"/>
      <c r="CC21"/>
      <c r="CD21"/>
      <c r="CE21"/>
      <c r="CF21"/>
      <c r="CG21"/>
      <c r="CH21"/>
      <c r="CI21"/>
      <c r="CJ21"/>
      <c r="CK21"/>
      <c r="CL21"/>
      <c r="CM21"/>
      <c r="CN21"/>
      <c r="CO21"/>
      <c r="CP21"/>
      <c r="CQ21"/>
      <c r="CR21"/>
      <c r="CS21"/>
      <c r="CT21"/>
      <c r="CU21"/>
      <c r="CV21"/>
      <c r="CW21"/>
      <c r="CX21"/>
      <c r="CY21"/>
      <c r="CZ21"/>
      <c r="DA21"/>
      <c r="DB21"/>
      <c r="DC21"/>
      <c r="DD21"/>
      <c r="DE21"/>
      <c r="DF21"/>
      <c r="DG21"/>
      <c r="DH21"/>
      <c r="DI21"/>
      <c r="DJ21"/>
      <c r="DK21"/>
      <c r="DL21"/>
      <c r="DM21"/>
      <c r="DN21"/>
      <c r="DO21"/>
      <c r="DP21"/>
      <c r="DQ21"/>
      <c r="DR21"/>
      <c r="DS21"/>
      <c r="DT21"/>
      <c r="DU21"/>
      <c r="DV21"/>
      <c r="DW21"/>
      <c r="DX21"/>
      <c r="DY21"/>
      <c r="DZ21"/>
      <c r="EA21"/>
      <c r="EB21"/>
      <c r="EC21"/>
      <c r="ED21"/>
      <c r="EE21"/>
      <c r="EF21"/>
      <c r="EG21"/>
      <c r="EH21"/>
      <c r="EI21"/>
      <c r="EJ21"/>
      <c r="EK21"/>
      <c r="EL21"/>
      <c r="EM21"/>
      <c r="EN21"/>
      <c r="EO21"/>
      <c r="EP21"/>
      <c r="EQ21"/>
      <c r="ER21"/>
      <c r="ES21"/>
      <c r="ET21"/>
      <c r="EU21"/>
      <c r="EV21"/>
      <c r="EW21"/>
      <c r="EX21"/>
      <c r="EY21"/>
      <c r="EZ21"/>
      <c r="FA21"/>
      <c r="FB21"/>
      <c r="FC21"/>
      <c r="FD21"/>
      <c r="FE21"/>
      <c r="FF21"/>
      <c r="FG21"/>
      <c r="FH21"/>
      <c r="FI21"/>
      <c r="FJ21"/>
      <c r="FK21"/>
      <c r="FL21"/>
      <c r="FM21"/>
      <c r="FN21"/>
      <c r="FO21"/>
      <c r="FP21"/>
      <c r="FQ21"/>
      <c r="FR21"/>
      <c r="FS21"/>
      <c r="FT21"/>
      <c r="FU21"/>
      <c r="FV21"/>
      <c r="FW21"/>
      <c r="FX21"/>
      <c r="FY21"/>
      <c r="FZ21"/>
      <c r="GA21"/>
      <c r="GB21"/>
      <c r="GC21"/>
      <c r="GD21"/>
      <c r="GE21"/>
      <c r="GF21"/>
      <c r="GG21"/>
      <c r="GH21"/>
      <c r="GI21"/>
      <c r="GJ21"/>
      <c r="GK21"/>
      <c r="GL21"/>
      <c r="GM21"/>
      <c r="GN21"/>
      <c r="GO21"/>
      <c r="GP21"/>
      <c r="GQ21"/>
      <c r="GR21"/>
      <c r="GS21"/>
      <c r="GT21"/>
      <c r="GU21"/>
      <c r="GV21"/>
      <c r="GW21"/>
      <c r="GX21"/>
      <c r="GY21"/>
      <c r="GZ21"/>
      <c r="HA21"/>
      <c r="HB21"/>
      <c r="HC21"/>
      <c r="HD21"/>
      <c r="HE21"/>
      <c r="HF21"/>
      <c r="HG21"/>
      <c r="HH21"/>
      <c r="HI21"/>
      <c r="HJ21"/>
      <c r="HK21"/>
      <c r="HL21"/>
      <c r="HM21"/>
      <c r="HN21"/>
      <c r="HO21"/>
      <c r="HP21"/>
      <c r="HQ21"/>
      <c r="HR21"/>
      <c r="HS21"/>
      <c r="HT21"/>
      <c r="HU21"/>
      <c r="HV21"/>
      <c r="HW21"/>
      <c r="HX21"/>
      <c r="HY21"/>
      <c r="HZ21"/>
      <c r="IA21"/>
      <c r="IB21"/>
      <c r="IC21"/>
      <c r="ID21"/>
      <c r="IE21"/>
      <c r="IF21"/>
      <c r="IG21"/>
      <c r="IH21"/>
      <c r="II21"/>
      <c r="IJ21"/>
      <c r="IK21"/>
      <c r="IL21"/>
      <c r="IM21"/>
      <c r="IN21"/>
      <c r="IO21"/>
      <c r="IP21"/>
      <c r="IQ21"/>
      <c r="IR21"/>
      <c r="IS21"/>
      <c r="IT21"/>
      <c r="IU21"/>
      <c r="IV21"/>
    </row>
    <row r="22" spans="1:256" ht="67.95">
      <c r="A22" s="16"/>
      <c r="B22" s="26" t="s">
        <v>1377</v>
      </c>
      <c r="C22" s="18"/>
      <c r="D22" s="19"/>
      <c r="E22" s="20"/>
      <c r="F22" s="21"/>
      <c r="G22" s="24" t="str">
        <f t="shared" si="0"/>
        <v/>
      </c>
      <c r="H22"/>
      <c r="I22"/>
      <c r="J22"/>
      <c r="K22"/>
      <c r="L22"/>
      <c r="M22"/>
      <c r="N22"/>
      <c r="O22"/>
      <c r="P22"/>
      <c r="Q22"/>
      <c r="R22"/>
      <c r="S22"/>
      <c r="T22"/>
      <c r="U22"/>
      <c r="V22"/>
      <c r="W22"/>
      <c r="X22"/>
      <c r="Y22"/>
      <c r="Z22"/>
      <c r="AA22"/>
      <c r="AB22"/>
      <c r="AC22"/>
      <c r="AD22"/>
      <c r="AE22"/>
      <c r="AF22"/>
      <c r="AG22"/>
      <c r="AH22"/>
      <c r="AI22"/>
      <c r="AJ22"/>
      <c r="AK22"/>
      <c r="AL22"/>
      <c r="AM22"/>
      <c r="AN22"/>
      <c r="AO22"/>
      <c r="AP22"/>
      <c r="AQ22"/>
      <c r="AR22"/>
      <c r="AS22"/>
      <c r="AT22"/>
      <c r="AU22"/>
      <c r="AV22"/>
      <c r="AW22"/>
      <c r="AX22"/>
      <c r="AY22"/>
      <c r="AZ22"/>
      <c r="BA22"/>
      <c r="BB22"/>
      <c r="BC22"/>
      <c r="BD22"/>
      <c r="BE22"/>
      <c r="BF22"/>
      <c r="BG22"/>
      <c r="BH22"/>
      <c r="BI22"/>
      <c r="BJ22"/>
      <c r="BK22"/>
      <c r="BL22"/>
      <c r="BM22"/>
      <c r="BN22"/>
      <c r="BO22"/>
      <c r="BP22"/>
      <c r="BQ22"/>
      <c r="BR22"/>
      <c r="BS22"/>
      <c r="BT22"/>
      <c r="BU22"/>
      <c r="BV22"/>
      <c r="BW22"/>
      <c r="BX22"/>
      <c r="BY22"/>
      <c r="BZ22"/>
      <c r="CA22"/>
      <c r="CB22"/>
      <c r="CC22"/>
      <c r="CD22"/>
      <c r="CE22"/>
      <c r="CF22"/>
      <c r="CG22"/>
      <c r="CH22"/>
      <c r="CI22"/>
      <c r="CJ22"/>
      <c r="CK22"/>
      <c r="CL22"/>
      <c r="CM22"/>
      <c r="CN22"/>
      <c r="CO22"/>
      <c r="CP22"/>
      <c r="CQ22"/>
      <c r="CR22"/>
      <c r="CS22"/>
      <c r="CT22"/>
      <c r="CU22"/>
      <c r="CV22"/>
      <c r="CW22"/>
      <c r="CX22"/>
      <c r="CY22"/>
      <c r="CZ22"/>
      <c r="DA22"/>
      <c r="DB22"/>
      <c r="DC22"/>
      <c r="DD22"/>
      <c r="DE22"/>
      <c r="DF22"/>
      <c r="DG22"/>
      <c r="DH22"/>
      <c r="DI22"/>
      <c r="DJ22"/>
      <c r="DK22"/>
      <c r="DL22"/>
      <c r="DM22"/>
      <c r="DN22"/>
      <c r="DO22"/>
      <c r="DP22"/>
      <c r="DQ22"/>
      <c r="DR22"/>
      <c r="DS22"/>
      <c r="DT22"/>
      <c r="DU22"/>
      <c r="DV22"/>
      <c r="DW22"/>
      <c r="DX22"/>
      <c r="DY22"/>
      <c r="DZ22"/>
      <c r="EA22"/>
      <c r="EB22"/>
      <c r="EC22"/>
      <c r="ED22"/>
      <c r="EE22"/>
      <c r="EF22"/>
      <c r="EG22"/>
      <c r="EH22"/>
      <c r="EI22"/>
      <c r="EJ22"/>
      <c r="EK22"/>
      <c r="EL22"/>
      <c r="EM22"/>
      <c r="EN22"/>
      <c r="EO22"/>
      <c r="EP22"/>
      <c r="EQ22"/>
      <c r="ER22"/>
      <c r="ES22"/>
      <c r="ET22"/>
      <c r="EU22"/>
      <c r="EV22"/>
      <c r="EW22"/>
      <c r="EX22"/>
      <c r="EY22"/>
      <c r="EZ22"/>
      <c r="FA22"/>
      <c r="FB22"/>
      <c r="FC22"/>
      <c r="FD22"/>
      <c r="FE22"/>
      <c r="FF22"/>
      <c r="FG22"/>
      <c r="FH22"/>
      <c r="FI22"/>
      <c r="FJ22"/>
      <c r="FK22"/>
      <c r="FL22"/>
      <c r="FM22"/>
      <c r="FN22"/>
      <c r="FO22"/>
      <c r="FP22"/>
      <c r="FQ22"/>
      <c r="FR22"/>
      <c r="FS22"/>
      <c r="FT22"/>
      <c r="FU22"/>
      <c r="FV22"/>
      <c r="FW22"/>
      <c r="FX22"/>
      <c r="FY22"/>
      <c r="FZ22"/>
      <c r="GA22"/>
      <c r="GB22"/>
      <c r="GC22"/>
      <c r="GD22"/>
      <c r="GE22"/>
      <c r="GF22"/>
      <c r="GG22"/>
      <c r="GH22"/>
      <c r="GI22"/>
      <c r="GJ22"/>
      <c r="GK22"/>
      <c r="GL22"/>
      <c r="GM22"/>
      <c r="GN22"/>
      <c r="GO22"/>
      <c r="GP22"/>
      <c r="GQ22"/>
      <c r="GR22"/>
      <c r="GS22"/>
      <c r="GT22"/>
      <c r="GU22"/>
      <c r="GV22"/>
      <c r="GW22"/>
      <c r="GX22"/>
      <c r="GY22"/>
      <c r="GZ22"/>
      <c r="HA22"/>
      <c r="HB22"/>
      <c r="HC22"/>
      <c r="HD22"/>
      <c r="HE22"/>
      <c r="HF22"/>
      <c r="HG22"/>
      <c r="HH22"/>
      <c r="HI22"/>
      <c r="HJ22"/>
      <c r="HK22"/>
      <c r="HL22"/>
      <c r="HM22"/>
      <c r="HN22"/>
      <c r="HO22"/>
      <c r="HP22"/>
      <c r="HQ22"/>
      <c r="HR22"/>
      <c r="HS22"/>
      <c r="HT22"/>
      <c r="HU22"/>
      <c r="HV22"/>
      <c r="HW22"/>
      <c r="HX22"/>
      <c r="HY22"/>
      <c r="HZ22"/>
      <c r="IA22"/>
      <c r="IB22"/>
      <c r="IC22"/>
      <c r="ID22"/>
      <c r="IE22"/>
      <c r="IF22"/>
      <c r="IG22"/>
      <c r="IH22"/>
      <c r="II22"/>
      <c r="IJ22"/>
      <c r="IK22"/>
      <c r="IL22"/>
      <c r="IM22"/>
      <c r="IN22"/>
      <c r="IO22"/>
      <c r="IP22"/>
      <c r="IQ22"/>
      <c r="IR22"/>
      <c r="IS22"/>
      <c r="IT22"/>
      <c r="IU22"/>
      <c r="IV22"/>
    </row>
    <row r="23" spans="1:256" ht="27.2">
      <c r="A23" s="16"/>
      <c r="B23" s="25" t="s">
        <v>1378</v>
      </c>
      <c r="C23" s="18"/>
      <c r="D23" s="19"/>
      <c r="E23" s="20"/>
      <c r="F23" s="21"/>
      <c r="G23" s="24" t="str">
        <f t="shared" si="0"/>
        <v/>
      </c>
      <c r="H23"/>
      <c r="I23"/>
      <c r="J23"/>
      <c r="K23"/>
      <c r="L23"/>
      <c r="M23"/>
      <c r="N23"/>
      <c r="O23"/>
      <c r="P23"/>
      <c r="Q23"/>
      <c r="R23"/>
      <c r="S23"/>
      <c r="T23"/>
      <c r="U23"/>
      <c r="V23"/>
      <c r="W23"/>
      <c r="X23"/>
      <c r="Y23"/>
      <c r="Z23"/>
      <c r="AA23"/>
      <c r="AB23"/>
      <c r="AC23"/>
      <c r="AD23"/>
      <c r="AE23"/>
      <c r="AF23"/>
      <c r="AG23"/>
      <c r="AH23"/>
      <c r="AI23"/>
      <c r="AJ23"/>
      <c r="AK23"/>
      <c r="AL23"/>
      <c r="AM23"/>
      <c r="AN23"/>
      <c r="AO23"/>
      <c r="AP23"/>
      <c r="AQ23"/>
      <c r="AR23"/>
      <c r="AS23"/>
      <c r="AT23"/>
      <c r="AU23"/>
      <c r="AV23"/>
      <c r="AW23"/>
      <c r="AX23"/>
      <c r="AY23"/>
      <c r="AZ23"/>
      <c r="BA23"/>
      <c r="BB23"/>
      <c r="BC23"/>
      <c r="BD23"/>
      <c r="BE23"/>
      <c r="BF23"/>
      <c r="BG23"/>
      <c r="BH23"/>
      <c r="BI23"/>
      <c r="BJ23"/>
      <c r="BK23"/>
      <c r="BL23"/>
      <c r="BM23"/>
      <c r="BN23"/>
      <c r="BO23"/>
      <c r="BP23"/>
      <c r="BQ23"/>
      <c r="BR23"/>
      <c r="BS23"/>
      <c r="BT23"/>
      <c r="BU23"/>
      <c r="BV23"/>
      <c r="BW23"/>
      <c r="BX23"/>
      <c r="BY23"/>
      <c r="BZ23"/>
      <c r="CA23"/>
      <c r="CB23"/>
      <c r="CC23"/>
      <c r="CD23"/>
      <c r="CE23"/>
      <c r="CF23"/>
      <c r="CG23"/>
      <c r="CH23"/>
      <c r="CI23"/>
      <c r="CJ23"/>
      <c r="CK23"/>
      <c r="CL23"/>
      <c r="CM23"/>
      <c r="CN23"/>
      <c r="CO23"/>
      <c r="CP23"/>
      <c r="CQ23"/>
      <c r="CR23"/>
      <c r="CS23"/>
      <c r="CT23"/>
      <c r="CU23"/>
      <c r="CV23"/>
      <c r="CW23"/>
      <c r="CX23"/>
      <c r="CY23"/>
      <c r="CZ23"/>
      <c r="DA23"/>
      <c r="DB23"/>
      <c r="DC23"/>
      <c r="DD23"/>
      <c r="DE23"/>
      <c r="DF23"/>
      <c r="DG23"/>
      <c r="DH23"/>
      <c r="DI23"/>
      <c r="DJ23"/>
      <c r="DK23"/>
      <c r="DL23"/>
      <c r="DM23"/>
      <c r="DN23"/>
      <c r="DO23"/>
      <c r="DP23"/>
      <c r="DQ23"/>
      <c r="DR23"/>
      <c r="DS23"/>
      <c r="DT23"/>
      <c r="DU23"/>
      <c r="DV23"/>
      <c r="DW23"/>
      <c r="DX23"/>
      <c r="DY23"/>
      <c r="DZ23"/>
      <c r="EA23"/>
      <c r="EB23"/>
      <c r="EC23"/>
      <c r="ED23"/>
      <c r="EE23"/>
      <c r="EF23"/>
      <c r="EG23"/>
      <c r="EH23"/>
      <c r="EI23"/>
      <c r="EJ23"/>
      <c r="EK23"/>
      <c r="EL23"/>
      <c r="EM23"/>
      <c r="EN23"/>
      <c r="EO23"/>
      <c r="EP23"/>
      <c r="EQ23"/>
      <c r="ER23"/>
      <c r="ES23"/>
      <c r="ET23"/>
      <c r="EU23"/>
      <c r="EV23"/>
      <c r="EW23"/>
      <c r="EX23"/>
      <c r="EY23"/>
      <c r="EZ23"/>
      <c r="FA23"/>
      <c r="FB23"/>
      <c r="FC23"/>
      <c r="FD23"/>
      <c r="FE23"/>
      <c r="FF23"/>
      <c r="FG23"/>
      <c r="FH23"/>
      <c r="FI23"/>
      <c r="FJ23"/>
      <c r="FK23"/>
      <c r="FL23"/>
      <c r="FM23"/>
      <c r="FN23"/>
      <c r="FO23"/>
      <c r="FP23"/>
      <c r="FQ23"/>
      <c r="FR23"/>
      <c r="FS23"/>
      <c r="FT23"/>
      <c r="FU23"/>
      <c r="FV23"/>
      <c r="FW23"/>
      <c r="FX23"/>
      <c r="FY23"/>
      <c r="FZ23"/>
      <c r="GA23"/>
      <c r="GB23"/>
      <c r="GC23"/>
      <c r="GD23"/>
      <c r="GE23"/>
      <c r="GF23"/>
      <c r="GG23"/>
      <c r="GH23"/>
      <c r="GI23"/>
      <c r="GJ23"/>
      <c r="GK23"/>
      <c r="GL23"/>
      <c r="GM23"/>
      <c r="GN23"/>
      <c r="GO23"/>
      <c r="GP23"/>
      <c r="GQ23"/>
      <c r="GR23"/>
      <c r="GS23"/>
      <c r="GT23"/>
      <c r="GU23"/>
      <c r="GV23"/>
      <c r="GW23"/>
      <c r="GX23"/>
      <c r="GY23"/>
      <c r="GZ23"/>
      <c r="HA23"/>
      <c r="HB23"/>
      <c r="HC23"/>
      <c r="HD23"/>
      <c r="HE23"/>
      <c r="HF23"/>
      <c r="HG23"/>
      <c r="HH23"/>
      <c r="HI23"/>
      <c r="HJ23"/>
      <c r="HK23"/>
      <c r="HL23"/>
      <c r="HM23"/>
      <c r="HN23"/>
      <c r="HO23"/>
      <c r="HP23"/>
      <c r="HQ23"/>
      <c r="HR23"/>
      <c r="HS23"/>
      <c r="HT23"/>
      <c r="HU23"/>
      <c r="HV23"/>
      <c r="HW23"/>
      <c r="HX23"/>
      <c r="HY23"/>
      <c r="HZ23"/>
      <c r="IA23"/>
      <c r="IB23"/>
      <c r="IC23"/>
      <c r="ID23"/>
      <c r="IE23"/>
      <c r="IF23"/>
      <c r="IG23"/>
      <c r="IH23"/>
      <c r="II23"/>
      <c r="IJ23"/>
      <c r="IK23"/>
      <c r="IL23"/>
      <c r="IM23"/>
      <c r="IN23"/>
      <c r="IO23"/>
      <c r="IP23"/>
      <c r="IQ23"/>
      <c r="IR23"/>
      <c r="IS23"/>
      <c r="IT23"/>
      <c r="IU23"/>
      <c r="IV23"/>
    </row>
    <row r="24" spans="1:256" ht="348.8" customHeight="1">
      <c r="A24" s="16"/>
      <c r="B24" s="27" t="s">
        <v>1379</v>
      </c>
      <c r="C24" s="18"/>
      <c r="D24" s="19"/>
      <c r="E24" s="20"/>
      <c r="F24" s="21"/>
      <c r="G24" s="24" t="str">
        <f t="shared" si="0"/>
        <v/>
      </c>
      <c r="H24"/>
      <c r="I24"/>
      <c r="J24"/>
      <c r="K24"/>
      <c r="L24"/>
      <c r="M24"/>
      <c r="N24"/>
      <c r="O24"/>
      <c r="P24"/>
      <c r="Q24"/>
      <c r="R24"/>
      <c r="S24"/>
      <c r="T24"/>
      <c r="U24"/>
      <c r="V24"/>
      <c r="W24"/>
      <c r="X24"/>
      <c r="Y24"/>
      <c r="Z24"/>
      <c r="AA24"/>
      <c r="AB24"/>
      <c r="AC24"/>
      <c r="AD24"/>
      <c r="AE24"/>
      <c r="AF24"/>
      <c r="AG24"/>
      <c r="AH24"/>
      <c r="AI24"/>
      <c r="AJ24"/>
      <c r="AK24"/>
      <c r="AL24"/>
      <c r="AM24"/>
      <c r="AN24"/>
      <c r="AO24"/>
      <c r="AP24"/>
      <c r="AQ24"/>
      <c r="AR24"/>
      <c r="AS24"/>
      <c r="AT24"/>
      <c r="AU24"/>
      <c r="AV24"/>
      <c r="AW24"/>
      <c r="AX24"/>
      <c r="AY24"/>
      <c r="AZ24"/>
      <c r="BA24"/>
      <c r="BB24"/>
      <c r="BC24"/>
      <c r="BD24"/>
      <c r="BE24"/>
      <c r="BF24"/>
      <c r="BG24"/>
      <c r="BH24"/>
      <c r="BI24"/>
      <c r="BJ24"/>
      <c r="BK24"/>
      <c r="BL24"/>
      <c r="BM24"/>
      <c r="BN24"/>
      <c r="BO24"/>
      <c r="BP24"/>
      <c r="BQ24"/>
      <c r="BR24"/>
      <c r="BS24"/>
      <c r="BT24"/>
      <c r="BU24"/>
      <c r="BV24"/>
      <c r="BW24"/>
      <c r="BX24"/>
      <c r="BY24"/>
      <c r="BZ24"/>
      <c r="CA24"/>
      <c r="CB24"/>
      <c r="CC24"/>
      <c r="CD24"/>
      <c r="CE24"/>
      <c r="CF24"/>
      <c r="CG24"/>
      <c r="CH24"/>
      <c r="CI24"/>
      <c r="CJ24"/>
      <c r="CK24"/>
      <c r="CL24"/>
      <c r="CM24"/>
      <c r="CN24"/>
      <c r="CO24"/>
      <c r="CP24"/>
      <c r="CQ24"/>
      <c r="CR24"/>
      <c r="CS24"/>
      <c r="CT24"/>
      <c r="CU24"/>
      <c r="CV24"/>
      <c r="CW24"/>
      <c r="CX24"/>
      <c r="CY24"/>
      <c r="CZ24"/>
      <c r="DA24"/>
      <c r="DB24"/>
      <c r="DC24"/>
      <c r="DD24"/>
      <c r="DE24"/>
      <c r="DF24"/>
      <c r="DG24"/>
      <c r="DH24"/>
      <c r="DI24"/>
      <c r="DJ24"/>
      <c r="DK24"/>
      <c r="DL24"/>
      <c r="DM24"/>
      <c r="DN24"/>
      <c r="DO24"/>
      <c r="DP24"/>
      <c r="DQ24"/>
      <c r="DR24"/>
      <c r="DS24"/>
      <c r="DT24"/>
      <c r="DU24"/>
      <c r="DV24"/>
      <c r="DW24"/>
      <c r="DX24"/>
      <c r="DY24"/>
      <c r="DZ24"/>
      <c r="EA24"/>
      <c r="EB24"/>
      <c r="EC24"/>
      <c r="ED24"/>
      <c r="EE24"/>
      <c r="EF24"/>
      <c r="EG24"/>
      <c r="EH24"/>
      <c r="EI24"/>
      <c r="EJ24"/>
      <c r="EK24"/>
      <c r="EL24"/>
      <c r="EM24"/>
      <c r="EN24"/>
      <c r="EO24"/>
      <c r="EP24"/>
      <c r="EQ24"/>
      <c r="ER24"/>
      <c r="ES24"/>
      <c r="ET24"/>
      <c r="EU24"/>
      <c r="EV24"/>
      <c r="EW24"/>
      <c r="EX24"/>
      <c r="EY24"/>
      <c r="EZ24"/>
      <c r="FA24"/>
      <c r="FB24"/>
      <c r="FC24"/>
      <c r="FD24"/>
      <c r="FE24"/>
      <c r="FF24"/>
      <c r="FG24"/>
      <c r="FH24"/>
      <c r="FI24"/>
      <c r="FJ24"/>
      <c r="FK24"/>
      <c r="FL24"/>
      <c r="FM24"/>
      <c r="FN24"/>
      <c r="FO24"/>
      <c r="FP24"/>
      <c r="FQ24"/>
      <c r="FR24"/>
      <c r="FS24"/>
      <c r="FT24"/>
      <c r="FU24"/>
      <c r="FV24"/>
      <c r="FW24"/>
      <c r="FX24"/>
      <c r="FY24"/>
      <c r="FZ24"/>
      <c r="GA24"/>
      <c r="GB24"/>
      <c r="GC24"/>
      <c r="GD24"/>
      <c r="GE24"/>
      <c r="GF24"/>
      <c r="GG24"/>
      <c r="GH24"/>
      <c r="GI24"/>
      <c r="GJ24"/>
      <c r="GK24"/>
      <c r="GL24"/>
      <c r="GM24"/>
      <c r="GN24"/>
      <c r="GO24"/>
      <c r="GP24"/>
      <c r="GQ24"/>
      <c r="GR24"/>
      <c r="GS24"/>
      <c r="GT24"/>
      <c r="GU24"/>
      <c r="GV24"/>
      <c r="GW24"/>
      <c r="GX24"/>
      <c r="GY24"/>
      <c r="GZ24"/>
      <c r="HA24"/>
      <c r="HB24"/>
      <c r="HC24"/>
      <c r="HD24"/>
      <c r="HE24"/>
      <c r="HF24"/>
      <c r="HG24"/>
      <c r="HH24"/>
      <c r="HI24"/>
      <c r="HJ24"/>
      <c r="HK24"/>
      <c r="HL24"/>
      <c r="HM24"/>
      <c r="HN24"/>
      <c r="HO24"/>
      <c r="HP24"/>
      <c r="HQ24"/>
      <c r="HR24"/>
      <c r="HS24"/>
      <c r="HT24"/>
      <c r="HU24"/>
      <c r="HV24"/>
      <c r="HW24"/>
      <c r="HX24"/>
      <c r="HY24"/>
      <c r="HZ24"/>
      <c r="IA24"/>
      <c r="IB24"/>
      <c r="IC24"/>
      <c r="ID24"/>
      <c r="IE24"/>
      <c r="IF24"/>
      <c r="IG24"/>
      <c r="IH24"/>
      <c r="II24"/>
      <c r="IJ24"/>
      <c r="IK24"/>
      <c r="IL24"/>
      <c r="IM24"/>
      <c r="IN24"/>
      <c r="IO24"/>
      <c r="IP24"/>
      <c r="IQ24"/>
      <c r="IR24"/>
      <c r="IS24"/>
      <c r="IT24"/>
      <c r="IU24"/>
      <c r="IV24"/>
    </row>
    <row r="25" spans="1:256" ht="95.1">
      <c r="A25" s="16"/>
      <c r="B25" s="27" t="s">
        <v>1380</v>
      </c>
      <c r="C25" s="18"/>
      <c r="D25" s="19"/>
      <c r="E25" s="20"/>
      <c r="F25" s="21"/>
      <c r="G25" s="24" t="str">
        <f t="shared" si="0"/>
        <v/>
      </c>
      <c r="H25"/>
      <c r="I25"/>
      <c r="J25"/>
      <c r="K25"/>
      <c r="L25"/>
      <c r="M25"/>
      <c r="N25"/>
      <c r="O25"/>
      <c r="P25"/>
      <c r="Q25"/>
      <c r="R25"/>
      <c r="S25"/>
      <c r="T25"/>
      <c r="U25"/>
      <c r="V25"/>
      <c r="W25"/>
      <c r="X25"/>
      <c r="Y25"/>
      <c r="Z25"/>
      <c r="AA25"/>
      <c r="AB25"/>
      <c r="AC25"/>
      <c r="AD25"/>
      <c r="AE25"/>
      <c r="AF25"/>
      <c r="AG25"/>
      <c r="AH25"/>
      <c r="AI25"/>
      <c r="AJ25"/>
      <c r="AK25"/>
      <c r="AL25"/>
      <c r="AM25"/>
      <c r="AN25"/>
      <c r="AO25"/>
      <c r="AP25"/>
      <c r="AQ25"/>
      <c r="AR25"/>
      <c r="AS25"/>
      <c r="AT25"/>
      <c r="AU25"/>
      <c r="AV25"/>
      <c r="AW25"/>
      <c r="AX25"/>
      <c r="AY25"/>
      <c r="AZ25"/>
      <c r="BA25"/>
      <c r="BB25"/>
      <c r="BC25"/>
      <c r="BD25"/>
      <c r="BE25"/>
      <c r="BF25"/>
      <c r="BG25"/>
      <c r="BH25"/>
      <c r="BI25"/>
      <c r="BJ25"/>
      <c r="BK25"/>
      <c r="BL25"/>
      <c r="BM25"/>
      <c r="BN25"/>
      <c r="BO25"/>
      <c r="BP25"/>
      <c r="BQ25"/>
      <c r="BR25"/>
      <c r="BS25"/>
      <c r="BT25"/>
      <c r="BU25"/>
      <c r="BV25"/>
      <c r="BW25"/>
      <c r="BX25"/>
      <c r="BY25"/>
      <c r="BZ25"/>
      <c r="CA25"/>
      <c r="CB25"/>
      <c r="CC25"/>
      <c r="CD25"/>
      <c r="CE25"/>
      <c r="CF25"/>
      <c r="CG25"/>
      <c r="CH25"/>
      <c r="CI25"/>
      <c r="CJ25"/>
      <c r="CK25"/>
      <c r="CL25"/>
      <c r="CM25"/>
      <c r="CN25"/>
      <c r="CO25"/>
      <c r="CP25"/>
      <c r="CQ25"/>
      <c r="CR25"/>
      <c r="CS25"/>
      <c r="CT25"/>
      <c r="CU25"/>
      <c r="CV25"/>
      <c r="CW25"/>
      <c r="CX25"/>
      <c r="CY25"/>
      <c r="CZ25"/>
      <c r="DA25"/>
      <c r="DB25"/>
      <c r="DC25"/>
      <c r="DD25"/>
      <c r="DE25"/>
      <c r="DF25"/>
      <c r="DG25"/>
      <c r="DH25"/>
      <c r="DI25"/>
      <c r="DJ25"/>
      <c r="DK25"/>
      <c r="DL25"/>
      <c r="DM25"/>
      <c r="DN25"/>
      <c r="DO25"/>
      <c r="DP25"/>
      <c r="DQ25"/>
      <c r="DR25"/>
      <c r="DS25"/>
      <c r="DT25"/>
      <c r="DU25"/>
      <c r="DV25"/>
      <c r="DW25"/>
      <c r="DX25"/>
      <c r="DY25"/>
      <c r="DZ25"/>
      <c r="EA25"/>
      <c r="EB25"/>
      <c r="EC25"/>
      <c r="ED25"/>
      <c r="EE25"/>
      <c r="EF25"/>
      <c r="EG25"/>
      <c r="EH25"/>
      <c r="EI25"/>
      <c r="EJ25"/>
      <c r="EK25"/>
      <c r="EL25"/>
      <c r="EM25"/>
      <c r="EN25"/>
      <c r="EO25"/>
      <c r="EP25"/>
      <c r="EQ25"/>
      <c r="ER25"/>
      <c r="ES25"/>
      <c r="ET25"/>
      <c r="EU25"/>
      <c r="EV25"/>
      <c r="EW25"/>
      <c r="EX25"/>
      <c r="EY25"/>
      <c r="EZ25"/>
      <c r="FA25"/>
      <c r="FB25"/>
      <c r="FC25"/>
      <c r="FD25"/>
      <c r="FE25"/>
      <c r="FF25"/>
      <c r="FG25"/>
      <c r="FH25"/>
      <c r="FI25"/>
      <c r="FJ25"/>
      <c r="FK25"/>
      <c r="FL25"/>
      <c r="FM25"/>
      <c r="FN25"/>
      <c r="FO25"/>
      <c r="FP25"/>
      <c r="FQ25"/>
      <c r="FR25"/>
      <c r="FS25"/>
      <c r="FT25"/>
      <c r="FU25"/>
      <c r="FV25"/>
      <c r="FW25"/>
      <c r="FX25"/>
      <c r="FY25"/>
      <c r="FZ25"/>
      <c r="GA25"/>
      <c r="GB25"/>
      <c r="GC25"/>
      <c r="GD25"/>
      <c r="GE25"/>
      <c r="GF25"/>
      <c r="GG25"/>
      <c r="GH25"/>
      <c r="GI25"/>
      <c r="GJ25"/>
      <c r="GK25"/>
      <c r="GL25"/>
      <c r="GM25"/>
      <c r="GN25"/>
      <c r="GO25"/>
      <c r="GP25"/>
      <c r="GQ25"/>
      <c r="GR25"/>
      <c r="GS25"/>
      <c r="GT25"/>
      <c r="GU25"/>
      <c r="GV25"/>
      <c r="GW25"/>
      <c r="GX25"/>
      <c r="GY25"/>
      <c r="GZ25"/>
      <c r="HA25"/>
      <c r="HB25"/>
      <c r="HC25"/>
      <c r="HD25"/>
      <c r="HE25"/>
      <c r="HF25"/>
      <c r="HG25"/>
      <c r="HH25"/>
      <c r="HI25"/>
      <c r="HJ25"/>
      <c r="HK25"/>
      <c r="HL25"/>
      <c r="HM25"/>
      <c r="HN25"/>
      <c r="HO25"/>
      <c r="HP25"/>
      <c r="HQ25"/>
      <c r="HR25"/>
      <c r="HS25"/>
      <c r="HT25"/>
      <c r="HU25"/>
      <c r="HV25"/>
      <c r="HW25"/>
      <c r="HX25"/>
      <c r="HY25"/>
      <c r="HZ25"/>
      <c r="IA25"/>
      <c r="IB25"/>
      <c r="IC25"/>
      <c r="ID25"/>
      <c r="IE25"/>
      <c r="IF25"/>
      <c r="IG25"/>
      <c r="IH25"/>
      <c r="II25"/>
      <c r="IJ25"/>
      <c r="IK25"/>
      <c r="IL25"/>
      <c r="IM25"/>
      <c r="IN25"/>
      <c r="IO25"/>
      <c r="IP25"/>
      <c r="IQ25"/>
      <c r="IR25"/>
      <c r="IS25"/>
      <c r="IT25"/>
      <c r="IU25"/>
      <c r="IV25"/>
    </row>
    <row r="26" spans="1:256" ht="95.1">
      <c r="A26" s="16"/>
      <c r="B26" s="27" t="s">
        <v>1381</v>
      </c>
      <c r="C26" s="18"/>
      <c r="D26" s="19"/>
      <c r="E26" s="20"/>
      <c r="F26" s="21"/>
      <c r="G26" s="24" t="str">
        <f t="shared" si="0"/>
        <v/>
      </c>
      <c r="H26"/>
      <c r="I26"/>
      <c r="J26"/>
      <c r="K26"/>
      <c r="L26"/>
      <c r="M26"/>
      <c r="N26"/>
      <c r="O26"/>
      <c r="P26"/>
      <c r="Q26"/>
      <c r="R26"/>
      <c r="S26"/>
      <c r="T26"/>
      <c r="U26"/>
      <c r="V26"/>
      <c r="W26"/>
      <c r="X26"/>
      <c r="Y26"/>
      <c r="Z26"/>
      <c r="AA26"/>
      <c r="AB26"/>
      <c r="AC26"/>
      <c r="AD26"/>
      <c r="AE26"/>
      <c r="AF26"/>
      <c r="AG26"/>
      <c r="AH26"/>
      <c r="AI26"/>
      <c r="AJ26"/>
      <c r="AK26"/>
      <c r="AL26"/>
      <c r="AM26"/>
      <c r="AN26"/>
      <c r="AO26"/>
      <c r="AP26"/>
      <c r="AQ26"/>
      <c r="AR26"/>
      <c r="AS26"/>
      <c r="AT26"/>
      <c r="AU26"/>
      <c r="AV26"/>
      <c r="AW26"/>
      <c r="AX26"/>
      <c r="AY26"/>
      <c r="AZ26"/>
      <c r="BA26"/>
      <c r="BB26"/>
      <c r="BC26"/>
      <c r="BD26"/>
      <c r="BE26"/>
      <c r="BF26"/>
      <c r="BG26"/>
      <c r="BH26"/>
      <c r="BI26"/>
      <c r="BJ26"/>
      <c r="BK26"/>
      <c r="BL26"/>
      <c r="BM26"/>
      <c r="BN26"/>
      <c r="BO26"/>
      <c r="BP26"/>
      <c r="BQ26"/>
      <c r="BR26"/>
      <c r="BS26"/>
      <c r="BT26"/>
      <c r="BU26"/>
      <c r="BV26"/>
      <c r="BW26"/>
      <c r="BX26"/>
      <c r="BY26"/>
      <c r="BZ26"/>
      <c r="CA26"/>
      <c r="CB26"/>
      <c r="CC26"/>
      <c r="CD26"/>
      <c r="CE26"/>
      <c r="CF26"/>
      <c r="CG26"/>
      <c r="CH26"/>
      <c r="CI26"/>
      <c r="CJ26"/>
      <c r="CK26"/>
      <c r="CL26"/>
      <c r="CM26"/>
      <c r="CN26"/>
      <c r="CO26"/>
      <c r="CP26"/>
      <c r="CQ26"/>
      <c r="CR26"/>
      <c r="CS26"/>
      <c r="CT26"/>
      <c r="CU26"/>
      <c r="CV26"/>
      <c r="CW26"/>
      <c r="CX26"/>
      <c r="CY26"/>
      <c r="CZ26"/>
      <c r="DA26"/>
      <c r="DB26"/>
      <c r="DC26"/>
      <c r="DD26"/>
      <c r="DE26"/>
      <c r="DF26"/>
      <c r="DG26"/>
      <c r="DH26"/>
      <c r="DI26"/>
      <c r="DJ26"/>
      <c r="DK26"/>
      <c r="DL26"/>
      <c r="DM26"/>
      <c r="DN26"/>
      <c r="DO26"/>
      <c r="DP26"/>
      <c r="DQ26"/>
      <c r="DR26"/>
      <c r="DS26"/>
      <c r="DT26"/>
      <c r="DU26"/>
      <c r="DV26"/>
      <c r="DW26"/>
      <c r="DX26"/>
      <c r="DY26"/>
      <c r="DZ26"/>
      <c r="EA26"/>
      <c r="EB26"/>
      <c r="EC26"/>
      <c r="ED26"/>
      <c r="EE26"/>
      <c r="EF26"/>
      <c r="EG26"/>
      <c r="EH26"/>
      <c r="EI26"/>
      <c r="EJ26"/>
      <c r="EK26"/>
      <c r="EL26"/>
      <c r="EM26"/>
      <c r="EN26"/>
      <c r="EO26"/>
      <c r="EP26"/>
      <c r="EQ26"/>
      <c r="ER26"/>
      <c r="ES26"/>
      <c r="ET26"/>
      <c r="EU26"/>
      <c r="EV26"/>
      <c r="EW26"/>
      <c r="EX26"/>
      <c r="EY26"/>
      <c r="EZ26"/>
      <c r="FA26"/>
      <c r="FB26"/>
      <c r="FC26"/>
      <c r="FD26"/>
      <c r="FE26"/>
      <c r="FF26"/>
      <c r="FG26"/>
      <c r="FH26"/>
      <c r="FI26"/>
      <c r="FJ26"/>
      <c r="FK26"/>
      <c r="FL26"/>
      <c r="FM26"/>
      <c r="FN26"/>
      <c r="FO26"/>
      <c r="FP26"/>
      <c r="FQ26"/>
      <c r="FR26"/>
      <c r="FS26"/>
      <c r="FT26"/>
      <c r="FU26"/>
      <c r="FV26"/>
      <c r="FW26"/>
      <c r="FX26"/>
      <c r="FY26"/>
      <c r="FZ26"/>
      <c r="GA26"/>
      <c r="GB26"/>
      <c r="GC26"/>
      <c r="GD26"/>
      <c r="GE26"/>
      <c r="GF26"/>
      <c r="GG26"/>
      <c r="GH26"/>
      <c r="GI26"/>
      <c r="GJ26"/>
      <c r="GK26"/>
      <c r="GL26"/>
      <c r="GM26"/>
      <c r="GN26"/>
      <c r="GO26"/>
      <c r="GP26"/>
      <c r="GQ26"/>
      <c r="GR26"/>
      <c r="GS26"/>
      <c r="GT26"/>
      <c r="GU26"/>
      <c r="GV26"/>
      <c r="GW26"/>
      <c r="GX26"/>
      <c r="GY26"/>
      <c r="GZ26"/>
      <c r="HA26"/>
      <c r="HB26"/>
      <c r="HC26"/>
      <c r="HD26"/>
      <c r="HE26"/>
      <c r="HF26"/>
      <c r="HG26"/>
      <c r="HH26"/>
      <c r="HI26"/>
      <c r="HJ26"/>
      <c r="HK26"/>
      <c r="HL26"/>
      <c r="HM26"/>
      <c r="HN26"/>
      <c r="HO26"/>
      <c r="HP26"/>
      <c r="HQ26"/>
      <c r="HR26"/>
      <c r="HS26"/>
      <c r="HT26"/>
      <c r="HU26"/>
      <c r="HV26"/>
      <c r="HW26"/>
      <c r="HX26"/>
      <c r="HY26"/>
      <c r="HZ26"/>
      <c r="IA26"/>
      <c r="IB26"/>
      <c r="IC26"/>
      <c r="ID26"/>
      <c r="IE26"/>
      <c r="IF26"/>
      <c r="IG26"/>
      <c r="IH26"/>
      <c r="II26"/>
      <c r="IJ26"/>
      <c r="IK26"/>
      <c r="IL26"/>
      <c r="IM26"/>
      <c r="IN26"/>
      <c r="IO26"/>
      <c r="IP26"/>
      <c r="IQ26"/>
      <c r="IR26"/>
      <c r="IS26"/>
      <c r="IT26"/>
      <c r="IU26"/>
      <c r="IV26"/>
    </row>
    <row r="27" spans="1:256" ht="81.55">
      <c r="A27" s="16"/>
      <c r="B27" s="27" t="s">
        <v>1382</v>
      </c>
      <c r="C27" s="18"/>
      <c r="D27" s="19"/>
      <c r="E27" s="20"/>
      <c r="F27" s="21"/>
      <c r="G27" s="24" t="str">
        <f t="shared" si="0"/>
        <v/>
      </c>
      <c r="H27"/>
      <c r="I27"/>
      <c r="J27"/>
      <c r="K27"/>
      <c r="L27"/>
      <c r="M27"/>
      <c r="N27"/>
      <c r="O27"/>
      <c r="P27"/>
      <c r="Q27"/>
      <c r="R27"/>
      <c r="S27"/>
      <c r="T27"/>
      <c r="U27"/>
      <c r="V27"/>
      <c r="W27"/>
      <c r="X27"/>
      <c r="Y27"/>
      <c r="Z27"/>
      <c r="AA27"/>
      <c r="AB27"/>
      <c r="AC27"/>
      <c r="AD27"/>
      <c r="AE27"/>
      <c r="AF27"/>
      <c r="AG27"/>
      <c r="AH27"/>
      <c r="AI27"/>
      <c r="AJ27"/>
      <c r="AK27"/>
      <c r="AL27"/>
      <c r="AM27"/>
      <c r="AN27"/>
      <c r="AO27"/>
      <c r="AP27"/>
      <c r="AQ27"/>
      <c r="AR27"/>
      <c r="AS27"/>
      <c r="AT27"/>
      <c r="AU27"/>
      <c r="AV27"/>
      <c r="AW27"/>
      <c r="AX27"/>
      <c r="AY27"/>
      <c r="AZ27"/>
      <c r="BA27"/>
      <c r="BB27"/>
      <c r="BC27"/>
      <c r="BD27"/>
      <c r="BE27"/>
      <c r="BF27"/>
      <c r="BG27"/>
      <c r="BH27"/>
      <c r="BI27"/>
      <c r="BJ27"/>
      <c r="BK27"/>
      <c r="BL27"/>
      <c r="BM27"/>
      <c r="BN27"/>
      <c r="BO27"/>
      <c r="BP27"/>
      <c r="BQ27"/>
      <c r="BR27"/>
      <c r="BS27"/>
      <c r="BT27"/>
      <c r="BU27"/>
      <c r="BV27"/>
      <c r="BW27"/>
      <c r="BX27"/>
      <c r="BY27"/>
      <c r="BZ27"/>
      <c r="CA27"/>
      <c r="CB27"/>
      <c r="CC27"/>
      <c r="CD27"/>
      <c r="CE27"/>
      <c r="CF27"/>
      <c r="CG27"/>
      <c r="CH27"/>
      <c r="CI27"/>
      <c r="CJ27"/>
      <c r="CK27"/>
      <c r="CL27"/>
      <c r="CM27"/>
      <c r="CN27"/>
      <c r="CO27"/>
      <c r="CP27"/>
      <c r="CQ27"/>
      <c r="CR27"/>
      <c r="CS27"/>
      <c r="CT27"/>
      <c r="CU27"/>
      <c r="CV27"/>
      <c r="CW27"/>
      <c r="CX27"/>
      <c r="CY27"/>
      <c r="CZ27"/>
      <c r="DA27"/>
      <c r="DB27"/>
      <c r="DC27"/>
      <c r="DD27"/>
      <c r="DE27"/>
      <c r="DF27"/>
      <c r="DG27"/>
      <c r="DH27"/>
      <c r="DI27"/>
      <c r="DJ27"/>
      <c r="DK27"/>
      <c r="DL27"/>
      <c r="DM27"/>
      <c r="DN27"/>
      <c r="DO27"/>
      <c r="DP27"/>
      <c r="DQ27"/>
      <c r="DR27"/>
      <c r="DS27"/>
      <c r="DT27"/>
      <c r="DU27"/>
      <c r="DV27"/>
      <c r="DW27"/>
      <c r="DX27"/>
      <c r="DY27"/>
      <c r="DZ27"/>
      <c r="EA27"/>
      <c r="EB27"/>
      <c r="EC27"/>
      <c r="ED27"/>
      <c r="EE27"/>
      <c r="EF27"/>
      <c r="EG27"/>
      <c r="EH27"/>
      <c r="EI27"/>
      <c r="EJ27"/>
      <c r="EK27"/>
      <c r="EL27"/>
      <c r="EM27"/>
      <c r="EN27"/>
      <c r="EO27"/>
      <c r="EP27"/>
      <c r="EQ27"/>
      <c r="ER27"/>
      <c r="ES27"/>
      <c r="ET27"/>
      <c r="EU27"/>
      <c r="EV27"/>
      <c r="EW27"/>
      <c r="EX27"/>
      <c r="EY27"/>
      <c r="EZ27"/>
      <c r="FA27"/>
      <c r="FB27"/>
      <c r="FC27"/>
      <c r="FD27"/>
      <c r="FE27"/>
      <c r="FF27"/>
      <c r="FG27"/>
      <c r="FH27"/>
      <c r="FI27"/>
      <c r="FJ27"/>
      <c r="FK27"/>
      <c r="FL27"/>
      <c r="FM27"/>
      <c r="FN27"/>
      <c r="FO27"/>
      <c r="FP27"/>
      <c r="FQ27"/>
      <c r="FR27"/>
      <c r="FS27"/>
      <c r="FT27"/>
      <c r="FU27"/>
      <c r="FV27"/>
      <c r="FW27"/>
      <c r="FX27"/>
      <c r="FY27"/>
      <c r="FZ27"/>
      <c r="GA27"/>
      <c r="GB27"/>
      <c r="GC27"/>
      <c r="GD27"/>
      <c r="GE27"/>
      <c r="GF27"/>
      <c r="GG27"/>
      <c r="GH27"/>
      <c r="GI27"/>
      <c r="GJ27"/>
      <c r="GK27"/>
      <c r="GL27"/>
      <c r="GM27"/>
      <c r="GN27"/>
      <c r="GO27"/>
      <c r="GP27"/>
      <c r="GQ27"/>
      <c r="GR27"/>
      <c r="GS27"/>
      <c r="GT27"/>
      <c r="GU27"/>
      <c r="GV27"/>
      <c r="GW27"/>
      <c r="GX27"/>
      <c r="GY27"/>
      <c r="GZ27"/>
      <c r="HA27"/>
      <c r="HB27"/>
      <c r="HC27"/>
      <c r="HD27"/>
      <c r="HE27"/>
      <c r="HF27"/>
      <c r="HG27"/>
      <c r="HH27"/>
      <c r="HI27"/>
      <c r="HJ27"/>
      <c r="HK27"/>
      <c r="HL27"/>
      <c r="HM27"/>
      <c r="HN27"/>
      <c r="HO27"/>
      <c r="HP27"/>
      <c r="HQ27"/>
      <c r="HR27"/>
      <c r="HS27"/>
      <c r="HT27"/>
      <c r="HU27"/>
      <c r="HV27"/>
      <c r="HW27"/>
      <c r="HX27"/>
      <c r="HY27"/>
      <c r="HZ27"/>
      <c r="IA27"/>
      <c r="IB27"/>
      <c r="IC27"/>
      <c r="ID27"/>
      <c r="IE27"/>
      <c r="IF27"/>
      <c r="IG27"/>
      <c r="IH27"/>
      <c r="II27"/>
      <c r="IJ27"/>
      <c r="IK27"/>
      <c r="IL27"/>
      <c r="IM27"/>
      <c r="IN27"/>
      <c r="IO27"/>
      <c r="IP27"/>
      <c r="IQ27"/>
      <c r="IR27"/>
      <c r="IS27"/>
      <c r="IT27"/>
      <c r="IU27"/>
      <c r="IV27"/>
    </row>
    <row r="28" spans="1:256" ht="164.4" customHeight="1">
      <c r="A28" s="16"/>
      <c r="B28" s="27" t="s">
        <v>1383</v>
      </c>
      <c r="C28" s="18"/>
      <c r="D28" s="19"/>
      <c r="E28" s="20"/>
      <c r="F28" s="21"/>
      <c r="G28" s="24" t="str">
        <f t="shared" si="0"/>
        <v/>
      </c>
      <c r="H28"/>
      <c r="I28"/>
      <c r="J28"/>
      <c r="K28"/>
      <c r="L28"/>
      <c r="M28"/>
      <c r="N28"/>
      <c r="O28"/>
      <c r="P28"/>
      <c r="Q28"/>
      <c r="R28"/>
      <c r="S28"/>
      <c r="T28"/>
      <c r="U28"/>
      <c r="V28"/>
      <c r="W28"/>
      <c r="X28"/>
      <c r="Y28"/>
      <c r="Z28"/>
      <c r="AA28"/>
      <c r="AB28"/>
      <c r="AC28"/>
      <c r="AD28"/>
      <c r="AE28"/>
      <c r="AF28"/>
      <c r="AG28"/>
      <c r="AH28"/>
      <c r="AI28"/>
      <c r="AJ28"/>
      <c r="AK28"/>
      <c r="AL28"/>
      <c r="AM28"/>
      <c r="AN28"/>
      <c r="AO28"/>
      <c r="AP28"/>
      <c r="AQ28"/>
      <c r="AR28"/>
      <c r="AS28"/>
      <c r="AT28"/>
      <c r="AU28"/>
      <c r="AV28"/>
      <c r="AW28"/>
      <c r="AX28"/>
      <c r="AY28"/>
      <c r="AZ28"/>
      <c r="BA28"/>
      <c r="BB28"/>
      <c r="BC28"/>
      <c r="BD28"/>
      <c r="BE28"/>
      <c r="BF28"/>
      <c r="BG28"/>
      <c r="BH28"/>
      <c r="BI28"/>
      <c r="BJ28"/>
      <c r="BK28"/>
      <c r="BL28"/>
      <c r="BM28"/>
      <c r="BN28"/>
      <c r="BO28"/>
      <c r="BP28"/>
      <c r="BQ28"/>
      <c r="BR28"/>
      <c r="BS28"/>
      <c r="BT28"/>
      <c r="BU28"/>
      <c r="BV28"/>
      <c r="BW28"/>
      <c r="BX28"/>
      <c r="BY28"/>
      <c r="BZ28"/>
      <c r="CA28"/>
      <c r="CB28"/>
      <c r="CC28"/>
      <c r="CD28"/>
      <c r="CE28"/>
      <c r="CF28"/>
      <c r="CG28"/>
      <c r="CH28"/>
      <c r="CI28"/>
      <c r="CJ28"/>
      <c r="CK28"/>
      <c r="CL28"/>
      <c r="CM28"/>
      <c r="CN28"/>
      <c r="CO28"/>
      <c r="CP28"/>
      <c r="CQ28"/>
      <c r="CR28"/>
      <c r="CS28"/>
      <c r="CT28"/>
      <c r="CU28"/>
      <c r="CV28"/>
      <c r="CW28"/>
      <c r="CX28"/>
      <c r="CY28"/>
      <c r="CZ28"/>
      <c r="DA28"/>
      <c r="DB28"/>
      <c r="DC28"/>
      <c r="DD28"/>
      <c r="DE28"/>
      <c r="DF28"/>
      <c r="DG28"/>
      <c r="DH28"/>
      <c r="DI28"/>
      <c r="DJ28"/>
      <c r="DK28"/>
      <c r="DL28"/>
      <c r="DM28"/>
      <c r="DN28"/>
      <c r="DO28"/>
      <c r="DP28"/>
      <c r="DQ28"/>
      <c r="DR28"/>
      <c r="DS28"/>
      <c r="DT28"/>
      <c r="DU28"/>
      <c r="DV28"/>
      <c r="DW28"/>
      <c r="DX28"/>
      <c r="DY28"/>
      <c r="DZ28"/>
      <c r="EA28"/>
      <c r="EB28"/>
      <c r="EC28"/>
      <c r="ED28"/>
      <c r="EE28"/>
      <c r="EF28"/>
      <c r="EG28"/>
      <c r="EH28"/>
      <c r="EI28"/>
      <c r="EJ28"/>
      <c r="EK28"/>
      <c r="EL28"/>
      <c r="EM28"/>
      <c r="EN28"/>
      <c r="EO28"/>
      <c r="EP28"/>
      <c r="EQ28"/>
      <c r="ER28"/>
      <c r="ES28"/>
      <c r="ET28"/>
      <c r="EU28"/>
      <c r="EV28"/>
      <c r="EW28"/>
      <c r="EX28"/>
      <c r="EY28"/>
      <c r="EZ28"/>
      <c r="FA28"/>
      <c r="FB28"/>
      <c r="FC28"/>
      <c r="FD28"/>
      <c r="FE28"/>
      <c r="FF28"/>
      <c r="FG28"/>
      <c r="FH28"/>
      <c r="FI28"/>
      <c r="FJ28"/>
      <c r="FK28"/>
      <c r="FL28"/>
      <c r="FM28"/>
      <c r="FN28"/>
      <c r="FO28"/>
      <c r="FP28"/>
      <c r="FQ28"/>
      <c r="FR28"/>
      <c r="FS28"/>
      <c r="FT28"/>
      <c r="FU28"/>
      <c r="FV28"/>
      <c r="FW28"/>
      <c r="FX28"/>
      <c r="FY28"/>
      <c r="FZ28"/>
      <c r="GA28"/>
      <c r="GB28"/>
      <c r="GC28"/>
      <c r="GD28"/>
      <c r="GE28"/>
      <c r="GF28"/>
      <c r="GG28"/>
      <c r="GH28"/>
      <c r="GI28"/>
      <c r="GJ28"/>
      <c r="GK28"/>
      <c r="GL28"/>
      <c r="GM28"/>
      <c r="GN28"/>
      <c r="GO28"/>
      <c r="GP28"/>
      <c r="GQ28"/>
      <c r="GR28"/>
      <c r="GS28"/>
      <c r="GT28"/>
      <c r="GU28"/>
      <c r="GV28"/>
      <c r="GW28"/>
      <c r="GX28"/>
      <c r="GY28"/>
      <c r="GZ28"/>
      <c r="HA28"/>
      <c r="HB28"/>
      <c r="HC28"/>
      <c r="HD28"/>
      <c r="HE28"/>
      <c r="HF28"/>
      <c r="HG28"/>
      <c r="HH28"/>
      <c r="HI28"/>
      <c r="HJ28"/>
      <c r="HK28"/>
      <c r="HL28"/>
      <c r="HM28"/>
      <c r="HN28"/>
      <c r="HO28"/>
      <c r="HP28"/>
      <c r="HQ28"/>
      <c r="HR28"/>
      <c r="HS28"/>
      <c r="HT28"/>
      <c r="HU28"/>
      <c r="HV28"/>
      <c r="HW28"/>
      <c r="HX28"/>
      <c r="HY28"/>
      <c r="HZ28"/>
      <c r="IA28"/>
      <c r="IB28"/>
      <c r="IC28"/>
      <c r="ID28"/>
      <c r="IE28"/>
      <c r="IF28"/>
      <c r="IG28"/>
      <c r="IH28"/>
      <c r="II28"/>
      <c r="IJ28"/>
      <c r="IK28"/>
      <c r="IL28"/>
      <c r="IM28"/>
      <c r="IN28"/>
      <c r="IO28"/>
      <c r="IP28"/>
      <c r="IQ28"/>
      <c r="IR28"/>
      <c r="IS28"/>
      <c r="IT28"/>
      <c r="IU28"/>
      <c r="IV28"/>
    </row>
    <row r="29" spans="1:256" ht="27.85">
      <c r="A29" s="16"/>
      <c r="B29" s="28" t="s">
        <v>1384</v>
      </c>
      <c r="C29" s="18"/>
      <c r="D29" s="19" t="s">
        <v>34</v>
      </c>
      <c r="E29" s="20">
        <v>1</v>
      </c>
      <c r="F29" s="21"/>
      <c r="G29" s="24">
        <f t="shared" si="0"/>
        <v>0</v>
      </c>
      <c r="H29"/>
      <c r="I29"/>
      <c r="J29"/>
      <c r="K29"/>
      <c r="L29"/>
      <c r="M29"/>
      <c r="N29"/>
      <c r="O29"/>
      <c r="P29"/>
      <c r="Q29"/>
      <c r="R29"/>
      <c r="S29"/>
      <c r="T29"/>
      <c r="U29"/>
      <c r="V29"/>
      <c r="W29"/>
      <c r="X29"/>
      <c r="Y29"/>
      <c r="Z29"/>
      <c r="AA29"/>
      <c r="AB29"/>
      <c r="AC29"/>
      <c r="AD29"/>
      <c r="AE29"/>
      <c r="AF29"/>
      <c r="AG29"/>
      <c r="AH29"/>
      <c r="AI29"/>
      <c r="AJ29"/>
      <c r="AK29"/>
      <c r="AL29"/>
      <c r="AM29"/>
      <c r="AN29"/>
      <c r="AO29"/>
      <c r="AP29"/>
      <c r="AQ29"/>
      <c r="AR29"/>
      <c r="AS29"/>
      <c r="AT29"/>
      <c r="AU29"/>
      <c r="AV29"/>
      <c r="AW29"/>
      <c r="AX29"/>
      <c r="AY29"/>
      <c r="AZ29"/>
      <c r="BA29"/>
      <c r="BB29"/>
      <c r="BC29"/>
      <c r="BD29"/>
      <c r="BE29"/>
      <c r="BF29"/>
      <c r="BG29"/>
      <c r="BH29"/>
      <c r="BI29"/>
      <c r="BJ29"/>
      <c r="BK29"/>
      <c r="BL29"/>
      <c r="BM29"/>
      <c r="BN29"/>
      <c r="BO29"/>
      <c r="BP29"/>
      <c r="BQ29"/>
      <c r="BR29"/>
      <c r="BS29"/>
      <c r="BT29"/>
      <c r="BU29"/>
      <c r="BV29"/>
      <c r="BW29"/>
      <c r="BX29"/>
      <c r="BY29"/>
      <c r="BZ29"/>
      <c r="CA29"/>
      <c r="CB29"/>
      <c r="CC29"/>
      <c r="CD29"/>
      <c r="CE29"/>
      <c r="CF29"/>
      <c r="CG29"/>
      <c r="CH29"/>
      <c r="CI29"/>
      <c r="CJ29"/>
      <c r="CK29"/>
      <c r="CL29"/>
      <c r="CM29"/>
      <c r="CN29"/>
      <c r="CO29"/>
      <c r="CP29"/>
      <c r="CQ29"/>
      <c r="CR29"/>
      <c r="CS29"/>
      <c r="CT29"/>
      <c r="CU29"/>
      <c r="CV29"/>
      <c r="CW29"/>
      <c r="CX29"/>
      <c r="CY29"/>
      <c r="CZ29"/>
      <c r="DA29"/>
      <c r="DB29"/>
      <c r="DC29"/>
      <c r="DD29"/>
      <c r="DE29"/>
      <c r="DF29"/>
      <c r="DG29"/>
      <c r="DH29"/>
      <c r="DI29"/>
      <c r="DJ29"/>
      <c r="DK29"/>
      <c r="DL29"/>
      <c r="DM29"/>
      <c r="DN29"/>
      <c r="DO29"/>
      <c r="DP29"/>
      <c r="DQ29"/>
      <c r="DR29"/>
      <c r="DS29"/>
      <c r="DT29"/>
      <c r="DU29"/>
      <c r="DV29"/>
      <c r="DW29"/>
      <c r="DX29"/>
      <c r="DY29"/>
      <c r="DZ29"/>
      <c r="EA29"/>
      <c r="EB29"/>
      <c r="EC29"/>
      <c r="ED29"/>
      <c r="EE29"/>
      <c r="EF29"/>
      <c r="EG29"/>
      <c r="EH29"/>
      <c r="EI29"/>
      <c r="EJ29"/>
      <c r="EK29"/>
      <c r="EL29"/>
      <c r="EM29"/>
      <c r="EN29"/>
      <c r="EO29"/>
      <c r="EP29"/>
      <c r="EQ29"/>
      <c r="ER29"/>
      <c r="ES29"/>
      <c r="ET29"/>
      <c r="EU29"/>
      <c r="EV29"/>
      <c r="EW29"/>
      <c r="EX29"/>
      <c r="EY29"/>
      <c r="EZ29"/>
      <c r="FA29"/>
      <c r="FB29"/>
      <c r="FC29"/>
      <c r="FD29"/>
      <c r="FE29"/>
      <c r="FF29"/>
      <c r="FG29"/>
      <c r="FH29"/>
      <c r="FI29"/>
      <c r="FJ29"/>
      <c r="FK29"/>
      <c r="FL29"/>
      <c r="FM29"/>
      <c r="FN29"/>
      <c r="FO29"/>
      <c r="FP29"/>
      <c r="FQ29"/>
      <c r="FR29"/>
      <c r="FS29"/>
      <c r="FT29"/>
      <c r="FU29"/>
      <c r="FV29"/>
      <c r="FW29"/>
      <c r="FX29"/>
      <c r="FY29"/>
      <c r="FZ29"/>
      <c r="GA29"/>
      <c r="GB29"/>
      <c r="GC29"/>
      <c r="GD29"/>
      <c r="GE29"/>
      <c r="GF29"/>
      <c r="GG29"/>
      <c r="GH29"/>
      <c r="GI29"/>
      <c r="GJ29"/>
      <c r="GK29"/>
      <c r="GL29"/>
      <c r="GM29"/>
      <c r="GN29"/>
      <c r="GO29"/>
      <c r="GP29"/>
      <c r="GQ29"/>
      <c r="GR29"/>
      <c r="GS29"/>
      <c r="GT29"/>
      <c r="GU29"/>
      <c r="GV29"/>
      <c r="GW29"/>
      <c r="GX29"/>
      <c r="GY29"/>
      <c r="GZ29"/>
      <c r="HA29"/>
      <c r="HB29"/>
      <c r="HC29"/>
      <c r="HD29"/>
      <c r="HE29"/>
      <c r="HF29"/>
      <c r="HG29"/>
      <c r="HH29"/>
      <c r="HI29"/>
      <c r="HJ29"/>
      <c r="HK29"/>
      <c r="HL29"/>
      <c r="HM29"/>
      <c r="HN29"/>
      <c r="HO29"/>
      <c r="HP29"/>
      <c r="HQ29"/>
      <c r="HR29"/>
      <c r="HS29"/>
      <c r="HT29"/>
      <c r="HU29"/>
      <c r="HV29"/>
      <c r="HW29"/>
      <c r="HX29"/>
      <c r="HY29"/>
      <c r="HZ29"/>
      <c r="IA29"/>
      <c r="IB29"/>
      <c r="IC29"/>
      <c r="ID29"/>
      <c r="IE29"/>
      <c r="IF29"/>
      <c r="IG29"/>
      <c r="IH29"/>
      <c r="II29"/>
      <c r="IJ29"/>
      <c r="IK29"/>
      <c r="IL29"/>
      <c r="IM29"/>
      <c r="IN29"/>
      <c r="IO29"/>
      <c r="IP29"/>
      <c r="IQ29"/>
      <c r="IR29"/>
      <c r="IS29"/>
      <c r="IT29"/>
      <c r="IU29"/>
      <c r="IV29"/>
    </row>
    <row r="30" spans="1:256" ht="24.45" customHeight="1">
      <c r="A30" s="16" t="s">
        <v>1385</v>
      </c>
      <c r="B30" s="17" t="s">
        <v>1386</v>
      </c>
      <c r="C30" s="18"/>
      <c r="D30" s="19"/>
      <c r="E30" s="20"/>
      <c r="F30" s="21"/>
      <c r="G30" s="24" t="str">
        <f t="shared" si="0"/>
        <v/>
      </c>
      <c r="H30"/>
      <c r="I30"/>
      <c r="J30"/>
      <c r="K30"/>
      <c r="L30"/>
      <c r="M30"/>
      <c r="N30"/>
      <c r="O30"/>
      <c r="P30"/>
      <c r="Q30"/>
      <c r="R30"/>
      <c r="S30"/>
      <c r="T30"/>
      <c r="U30"/>
      <c r="V30"/>
      <c r="W30"/>
      <c r="X30"/>
      <c r="Y30"/>
      <c r="Z30"/>
      <c r="AA30"/>
      <c r="AB30"/>
      <c r="AC30"/>
      <c r="AD30"/>
      <c r="AE30"/>
      <c r="AF30"/>
      <c r="AG30"/>
      <c r="AH30"/>
      <c r="AI30"/>
      <c r="AJ30"/>
      <c r="AK30"/>
      <c r="AL30"/>
      <c r="AM30"/>
      <c r="AN30"/>
      <c r="AO30"/>
      <c r="AP30"/>
      <c r="AQ30"/>
      <c r="AR30"/>
      <c r="AS30"/>
      <c r="AT30"/>
      <c r="AU30"/>
      <c r="AV30"/>
      <c r="AW30"/>
      <c r="AX30"/>
      <c r="AY30"/>
      <c r="AZ30"/>
      <c r="BA30"/>
      <c r="BB30"/>
      <c r="BC30"/>
      <c r="BD30"/>
      <c r="BE30"/>
      <c r="BF30"/>
      <c r="BG30"/>
      <c r="BH30"/>
      <c r="BI30"/>
      <c r="BJ30"/>
      <c r="BK30"/>
      <c r="BL30"/>
      <c r="BM30"/>
      <c r="BN30"/>
      <c r="BO30"/>
      <c r="BP30"/>
      <c r="BQ30"/>
      <c r="BR30"/>
      <c r="BS30"/>
      <c r="BT30"/>
      <c r="BU30"/>
      <c r="BV30"/>
      <c r="BW30"/>
      <c r="BX30"/>
      <c r="BY30"/>
      <c r="BZ30"/>
      <c r="CA30"/>
      <c r="CB30"/>
      <c r="CC30"/>
      <c r="CD30"/>
      <c r="CE30"/>
      <c r="CF30"/>
      <c r="CG30"/>
      <c r="CH30"/>
      <c r="CI30"/>
      <c r="CJ30"/>
      <c r="CK30"/>
      <c r="CL30"/>
      <c r="CM30"/>
      <c r="CN30"/>
      <c r="CO30"/>
      <c r="CP30"/>
      <c r="CQ30"/>
      <c r="CR30"/>
      <c r="CS30"/>
      <c r="CT30"/>
      <c r="CU30"/>
      <c r="CV30"/>
      <c r="CW30"/>
      <c r="CX30"/>
      <c r="CY30"/>
      <c r="CZ30"/>
      <c r="DA30"/>
      <c r="DB30"/>
      <c r="DC30"/>
      <c r="DD30"/>
      <c r="DE30"/>
      <c r="DF30"/>
      <c r="DG30"/>
      <c r="DH30"/>
      <c r="DI30"/>
      <c r="DJ30"/>
      <c r="DK30"/>
      <c r="DL30"/>
      <c r="DM30"/>
      <c r="DN30"/>
      <c r="DO30"/>
      <c r="DP30"/>
      <c r="DQ30"/>
      <c r="DR30"/>
      <c r="DS30"/>
      <c r="DT30"/>
      <c r="DU30"/>
      <c r="DV30"/>
      <c r="DW30"/>
      <c r="DX30"/>
      <c r="DY30"/>
      <c r="DZ30"/>
      <c r="EA30"/>
      <c r="EB30"/>
      <c r="EC30"/>
      <c r="ED30"/>
      <c r="EE30"/>
      <c r="EF30"/>
      <c r="EG30"/>
      <c r="EH30"/>
      <c r="EI30"/>
      <c r="EJ30"/>
      <c r="EK30"/>
      <c r="EL30"/>
      <c r="EM30"/>
      <c r="EN30"/>
      <c r="EO30"/>
      <c r="EP30"/>
      <c r="EQ30"/>
      <c r="ER30"/>
      <c r="ES30"/>
      <c r="ET30"/>
      <c r="EU30"/>
      <c r="EV30"/>
      <c r="EW30"/>
      <c r="EX30"/>
      <c r="EY30"/>
      <c r="EZ30"/>
      <c r="FA30"/>
      <c r="FB30"/>
      <c r="FC30"/>
      <c r="FD30"/>
      <c r="FE30"/>
      <c r="FF30"/>
      <c r="FG30"/>
      <c r="FH30"/>
      <c r="FI30"/>
      <c r="FJ30"/>
      <c r="FK30"/>
      <c r="FL30"/>
      <c r="FM30"/>
      <c r="FN30"/>
      <c r="FO30"/>
      <c r="FP30"/>
      <c r="FQ30"/>
      <c r="FR30"/>
      <c r="FS30"/>
      <c r="FT30"/>
      <c r="FU30"/>
      <c r="FV30"/>
      <c r="FW30"/>
      <c r="FX30"/>
      <c r="FY30"/>
      <c r="FZ30"/>
      <c r="GA30"/>
      <c r="GB30"/>
      <c r="GC30"/>
      <c r="GD30"/>
      <c r="GE30"/>
      <c r="GF30"/>
      <c r="GG30"/>
      <c r="GH30"/>
      <c r="GI30"/>
      <c r="GJ30"/>
      <c r="GK30"/>
      <c r="GL30"/>
      <c r="GM30"/>
      <c r="GN30"/>
      <c r="GO30"/>
      <c r="GP30"/>
      <c r="GQ30"/>
      <c r="GR30"/>
      <c r="GS30"/>
      <c r="GT30"/>
      <c r="GU30"/>
      <c r="GV30"/>
      <c r="GW30"/>
      <c r="GX30"/>
      <c r="GY30"/>
      <c r="GZ30"/>
      <c r="HA30"/>
      <c r="HB30"/>
      <c r="HC30"/>
      <c r="HD30"/>
      <c r="HE30"/>
      <c r="HF30"/>
      <c r="HG30"/>
      <c r="HH30"/>
      <c r="HI30"/>
      <c r="HJ30"/>
      <c r="HK30"/>
      <c r="HL30"/>
      <c r="HM30"/>
      <c r="HN30"/>
      <c r="HO30"/>
      <c r="HP30"/>
      <c r="HQ30"/>
      <c r="HR30"/>
      <c r="HS30"/>
      <c r="HT30"/>
      <c r="HU30"/>
      <c r="HV30"/>
      <c r="HW30"/>
      <c r="HX30"/>
      <c r="HY30"/>
      <c r="HZ30"/>
      <c r="IA30"/>
      <c r="IB30"/>
      <c r="IC30"/>
      <c r="ID30"/>
      <c r="IE30"/>
      <c r="IF30"/>
      <c r="IG30"/>
      <c r="IH30"/>
      <c r="II30"/>
      <c r="IJ30"/>
      <c r="IK30"/>
      <c r="IL30"/>
      <c r="IM30"/>
      <c r="IN30"/>
      <c r="IO30"/>
      <c r="IP30"/>
      <c r="IQ30"/>
      <c r="IR30"/>
      <c r="IS30"/>
      <c r="IT30"/>
      <c r="IU30"/>
      <c r="IV30"/>
    </row>
    <row r="31" spans="1:256" ht="320.60000000000002" customHeight="1">
      <c r="A31" s="16"/>
      <c r="B31" s="27" t="s">
        <v>1387</v>
      </c>
      <c r="C31" s="18"/>
      <c r="D31" s="19"/>
      <c r="E31" s="20"/>
      <c r="F31" s="21"/>
      <c r="G31" s="24" t="str">
        <f t="shared" si="0"/>
        <v/>
      </c>
      <c r="H31"/>
      <c r="I31"/>
      <c r="J31"/>
      <c r="K31"/>
      <c r="L31"/>
      <c r="M31"/>
      <c r="N31"/>
      <c r="O31"/>
      <c r="P31"/>
      <c r="Q31"/>
      <c r="R31"/>
      <c r="S31"/>
      <c r="T31"/>
      <c r="U31"/>
      <c r="V31"/>
      <c r="W31"/>
      <c r="X31"/>
      <c r="Y31"/>
      <c r="Z31"/>
      <c r="AA31"/>
      <c r="AB31"/>
      <c r="AC31"/>
      <c r="AD31"/>
      <c r="AE31"/>
      <c r="AF31"/>
      <c r="AG31"/>
      <c r="AH31"/>
      <c r="AI31"/>
      <c r="AJ31"/>
      <c r="AK31"/>
      <c r="AL31"/>
      <c r="AM31"/>
      <c r="AN31"/>
      <c r="AO31"/>
      <c r="AP31"/>
      <c r="AQ31"/>
      <c r="AR31"/>
      <c r="AS31"/>
      <c r="AT31"/>
      <c r="AU31"/>
      <c r="AV31"/>
      <c r="AW31"/>
      <c r="AX31"/>
      <c r="AY31"/>
      <c r="AZ31"/>
      <c r="BA31"/>
      <c r="BB31"/>
      <c r="BC31"/>
      <c r="BD31"/>
      <c r="BE31"/>
      <c r="BF31"/>
      <c r="BG31"/>
      <c r="BH31"/>
      <c r="BI31"/>
      <c r="BJ31"/>
      <c r="BK31"/>
      <c r="BL31"/>
      <c r="BM31"/>
      <c r="BN31"/>
      <c r="BO31"/>
      <c r="BP31"/>
      <c r="BQ31"/>
      <c r="BR31"/>
      <c r="BS31"/>
      <c r="BT31"/>
      <c r="BU31"/>
      <c r="BV31"/>
      <c r="BW31"/>
      <c r="BX31"/>
      <c r="BY31"/>
      <c r="BZ31"/>
      <c r="CA31"/>
      <c r="CB31"/>
      <c r="CC31"/>
      <c r="CD31"/>
      <c r="CE31"/>
      <c r="CF31"/>
      <c r="CG31"/>
      <c r="CH31"/>
      <c r="CI31"/>
      <c r="CJ31"/>
      <c r="CK31"/>
      <c r="CL31"/>
      <c r="CM31"/>
      <c r="CN31"/>
      <c r="CO31"/>
      <c r="CP31"/>
      <c r="CQ31"/>
      <c r="CR31"/>
      <c r="CS31"/>
      <c r="CT31"/>
      <c r="CU31"/>
      <c r="CV31"/>
      <c r="CW31"/>
      <c r="CX31"/>
      <c r="CY31"/>
      <c r="CZ31"/>
      <c r="DA31"/>
      <c r="DB31"/>
      <c r="DC31"/>
      <c r="DD31"/>
      <c r="DE31"/>
      <c r="DF31"/>
      <c r="DG31"/>
      <c r="DH31"/>
      <c r="DI31"/>
      <c r="DJ31"/>
      <c r="DK31"/>
      <c r="DL31"/>
      <c r="DM31"/>
      <c r="DN31"/>
      <c r="DO31"/>
      <c r="DP31"/>
      <c r="DQ31"/>
      <c r="DR31"/>
      <c r="DS31"/>
      <c r="DT31"/>
      <c r="DU31"/>
      <c r="DV31"/>
      <c r="DW31"/>
      <c r="DX31"/>
      <c r="DY31"/>
      <c r="DZ31"/>
      <c r="EA31"/>
      <c r="EB31"/>
      <c r="EC31"/>
      <c r="ED31"/>
      <c r="EE31"/>
      <c r="EF31"/>
      <c r="EG31"/>
      <c r="EH31"/>
      <c r="EI31"/>
      <c r="EJ31"/>
      <c r="EK31"/>
      <c r="EL31"/>
      <c r="EM31"/>
      <c r="EN31"/>
      <c r="EO31"/>
      <c r="EP31"/>
      <c r="EQ31"/>
      <c r="ER31"/>
      <c r="ES31"/>
      <c r="ET31"/>
      <c r="EU31"/>
      <c r="EV31"/>
      <c r="EW31"/>
      <c r="EX31"/>
      <c r="EY31"/>
      <c r="EZ31"/>
      <c r="FA31"/>
      <c r="FB31"/>
      <c r="FC31"/>
      <c r="FD31"/>
      <c r="FE31"/>
      <c r="FF31"/>
      <c r="FG31"/>
      <c r="FH31"/>
      <c r="FI31"/>
      <c r="FJ31"/>
      <c r="FK31"/>
      <c r="FL31"/>
      <c r="FM31"/>
      <c r="FN31"/>
      <c r="FO31"/>
      <c r="FP31"/>
      <c r="FQ31"/>
      <c r="FR31"/>
      <c r="FS31"/>
      <c r="FT31"/>
      <c r="FU31"/>
      <c r="FV31"/>
      <c r="FW31"/>
      <c r="FX31"/>
      <c r="FY31"/>
      <c r="FZ31"/>
      <c r="GA31"/>
      <c r="GB31"/>
      <c r="GC31"/>
      <c r="GD31"/>
      <c r="GE31"/>
      <c r="GF31"/>
      <c r="GG31"/>
      <c r="GH31"/>
      <c r="GI31"/>
      <c r="GJ31"/>
      <c r="GK31"/>
      <c r="GL31"/>
      <c r="GM31"/>
      <c r="GN31"/>
      <c r="GO31"/>
      <c r="GP31"/>
      <c r="GQ31"/>
      <c r="GR31"/>
      <c r="GS31"/>
      <c r="GT31"/>
      <c r="GU31"/>
      <c r="GV31"/>
      <c r="GW31"/>
      <c r="GX31"/>
      <c r="GY31"/>
      <c r="GZ31"/>
      <c r="HA31"/>
      <c r="HB31"/>
      <c r="HC31"/>
      <c r="HD31"/>
      <c r="HE31"/>
      <c r="HF31"/>
      <c r="HG31"/>
      <c r="HH31"/>
      <c r="HI31"/>
      <c r="HJ31"/>
      <c r="HK31"/>
      <c r="HL31"/>
      <c r="HM31"/>
      <c r="HN31"/>
      <c r="HO31"/>
      <c r="HP31"/>
      <c r="HQ31"/>
      <c r="HR31"/>
      <c r="HS31"/>
      <c r="HT31"/>
      <c r="HU31"/>
      <c r="HV31"/>
      <c r="HW31"/>
      <c r="HX31"/>
      <c r="HY31"/>
      <c r="HZ31"/>
      <c r="IA31"/>
      <c r="IB31"/>
      <c r="IC31"/>
      <c r="ID31"/>
      <c r="IE31"/>
      <c r="IF31"/>
      <c r="IG31"/>
      <c r="IH31"/>
      <c r="II31"/>
      <c r="IJ31"/>
      <c r="IK31"/>
      <c r="IL31"/>
      <c r="IM31"/>
      <c r="IN31"/>
      <c r="IO31"/>
      <c r="IP31"/>
      <c r="IQ31"/>
      <c r="IR31"/>
      <c r="IS31"/>
      <c r="IT31"/>
      <c r="IU31"/>
      <c r="IV31"/>
    </row>
    <row r="32" spans="1:256" ht="206.5" customHeight="1">
      <c r="A32" s="16"/>
      <c r="B32" s="25" t="s">
        <v>1388</v>
      </c>
      <c r="C32" s="18"/>
      <c r="D32" s="19"/>
      <c r="E32" s="20"/>
      <c r="F32" s="21"/>
      <c r="G32" s="24" t="str">
        <f t="shared" si="0"/>
        <v/>
      </c>
      <c r="H32"/>
      <c r="I32"/>
      <c r="J32"/>
      <c r="K32"/>
      <c r="L32"/>
      <c r="M32"/>
      <c r="N32"/>
      <c r="O32"/>
      <c r="P32"/>
      <c r="Q32"/>
      <c r="R32"/>
      <c r="S32"/>
      <c r="T32"/>
      <c r="U32"/>
      <c r="V32"/>
      <c r="W32"/>
      <c r="X32"/>
      <c r="Y32"/>
      <c r="Z32"/>
      <c r="AA32"/>
      <c r="AB32"/>
      <c r="AC32"/>
      <c r="AD32"/>
      <c r="AE32"/>
      <c r="AF32"/>
      <c r="AG32"/>
      <c r="AH32"/>
      <c r="AI32"/>
      <c r="AJ32"/>
      <c r="AK32"/>
      <c r="AL32"/>
      <c r="AM32"/>
      <c r="AN32"/>
      <c r="AO32"/>
      <c r="AP32"/>
      <c r="AQ32"/>
      <c r="AR32"/>
      <c r="AS32"/>
      <c r="AT32"/>
      <c r="AU32"/>
      <c r="AV32"/>
      <c r="AW32"/>
      <c r="AX32"/>
      <c r="AY32"/>
      <c r="AZ32"/>
      <c r="BA32"/>
      <c r="BB32"/>
      <c r="BC32"/>
      <c r="BD32"/>
      <c r="BE32"/>
      <c r="BF32"/>
      <c r="BG32"/>
      <c r="BH32"/>
      <c r="BI32"/>
      <c r="BJ32"/>
      <c r="BK32"/>
      <c r="BL32"/>
      <c r="BM32"/>
      <c r="BN32"/>
      <c r="BO32"/>
      <c r="BP32"/>
      <c r="BQ32"/>
      <c r="BR32"/>
      <c r="BS32"/>
      <c r="BT32"/>
      <c r="BU32"/>
      <c r="BV32"/>
      <c r="BW32"/>
      <c r="BX32"/>
      <c r="BY32"/>
      <c r="BZ32"/>
      <c r="CA32"/>
      <c r="CB32"/>
      <c r="CC32"/>
      <c r="CD32"/>
      <c r="CE32"/>
      <c r="CF32"/>
      <c r="CG32"/>
      <c r="CH32"/>
      <c r="CI32"/>
      <c r="CJ32"/>
      <c r="CK32"/>
      <c r="CL32"/>
      <c r="CM32"/>
      <c r="CN32"/>
      <c r="CO32"/>
      <c r="CP32"/>
      <c r="CQ32"/>
      <c r="CR32"/>
      <c r="CS32"/>
      <c r="CT32"/>
      <c r="CU32"/>
      <c r="CV32"/>
      <c r="CW32"/>
      <c r="CX32"/>
      <c r="CY32"/>
      <c r="CZ32"/>
      <c r="DA32"/>
      <c r="DB32"/>
      <c r="DC32"/>
      <c r="DD32"/>
      <c r="DE32"/>
      <c r="DF32"/>
      <c r="DG32"/>
      <c r="DH32"/>
      <c r="DI32"/>
      <c r="DJ32"/>
      <c r="DK32"/>
      <c r="DL32"/>
      <c r="DM32"/>
      <c r="DN32"/>
      <c r="DO32"/>
      <c r="DP32"/>
      <c r="DQ32"/>
      <c r="DR32"/>
      <c r="DS32"/>
      <c r="DT32"/>
      <c r="DU32"/>
      <c r="DV32"/>
      <c r="DW32"/>
      <c r="DX32"/>
      <c r="DY32"/>
      <c r="DZ32"/>
      <c r="EA32"/>
      <c r="EB32"/>
      <c r="EC32"/>
      <c r="ED32"/>
      <c r="EE32"/>
      <c r="EF32"/>
      <c r="EG32"/>
      <c r="EH32"/>
      <c r="EI32"/>
      <c r="EJ32"/>
      <c r="EK32"/>
      <c r="EL32"/>
      <c r="EM32"/>
      <c r="EN32"/>
      <c r="EO32"/>
      <c r="EP32"/>
      <c r="EQ32"/>
      <c r="ER32"/>
      <c r="ES32"/>
      <c r="ET32"/>
      <c r="EU32"/>
      <c r="EV32"/>
      <c r="EW32"/>
      <c r="EX32"/>
      <c r="EY32"/>
      <c r="EZ32"/>
      <c r="FA32"/>
      <c r="FB32"/>
      <c r="FC32"/>
      <c r="FD32"/>
      <c r="FE32"/>
      <c r="FF32"/>
      <c r="FG32"/>
      <c r="FH32"/>
      <c r="FI32"/>
      <c r="FJ32"/>
      <c r="FK32"/>
      <c r="FL32"/>
      <c r="FM32"/>
      <c r="FN32"/>
      <c r="FO32"/>
      <c r="FP32"/>
      <c r="FQ32"/>
      <c r="FR32"/>
      <c r="FS32"/>
      <c r="FT32"/>
      <c r="FU32"/>
      <c r="FV32"/>
      <c r="FW32"/>
      <c r="FX32"/>
      <c r="FY32"/>
      <c r="FZ32"/>
      <c r="GA32"/>
      <c r="GB32"/>
      <c r="GC32"/>
      <c r="GD32"/>
      <c r="GE32"/>
      <c r="GF32"/>
      <c r="GG32"/>
      <c r="GH32"/>
      <c r="GI32"/>
      <c r="GJ32"/>
      <c r="GK32"/>
      <c r="GL32"/>
      <c r="GM32"/>
      <c r="GN32"/>
      <c r="GO32"/>
      <c r="GP32"/>
      <c r="GQ32"/>
      <c r="GR32"/>
      <c r="GS32"/>
      <c r="GT32"/>
      <c r="GU32"/>
      <c r="GV32"/>
      <c r="GW32"/>
      <c r="GX32"/>
      <c r="GY32"/>
      <c r="GZ32"/>
      <c r="HA32"/>
      <c r="HB32"/>
      <c r="HC32"/>
      <c r="HD32"/>
      <c r="HE32"/>
      <c r="HF32"/>
      <c r="HG32"/>
      <c r="HH32"/>
      <c r="HI32"/>
      <c r="HJ32"/>
      <c r="HK32"/>
      <c r="HL32"/>
      <c r="HM32"/>
      <c r="HN32"/>
      <c r="HO32"/>
      <c r="HP32"/>
      <c r="HQ32"/>
      <c r="HR32"/>
      <c r="HS32"/>
      <c r="HT32"/>
      <c r="HU32"/>
      <c r="HV32"/>
      <c r="HW32"/>
      <c r="HX32"/>
      <c r="HY32"/>
      <c r="HZ32"/>
      <c r="IA32"/>
      <c r="IB32"/>
      <c r="IC32"/>
      <c r="ID32"/>
      <c r="IE32"/>
      <c r="IF32"/>
      <c r="IG32"/>
      <c r="IH32"/>
      <c r="II32"/>
      <c r="IJ32"/>
      <c r="IK32"/>
      <c r="IL32"/>
      <c r="IM32"/>
      <c r="IN32"/>
      <c r="IO32"/>
      <c r="IP32"/>
      <c r="IQ32"/>
      <c r="IR32"/>
      <c r="IS32"/>
      <c r="IT32"/>
      <c r="IU32"/>
      <c r="IV32"/>
    </row>
    <row r="33" spans="1:256" ht="95.1">
      <c r="A33" s="16"/>
      <c r="B33" s="27" t="s">
        <v>1389</v>
      </c>
      <c r="C33" s="18"/>
      <c r="D33" s="19"/>
      <c r="E33" s="20"/>
      <c r="F33" s="21"/>
      <c r="G33" s="24" t="str">
        <f t="shared" si="0"/>
        <v/>
      </c>
      <c r="H33"/>
      <c r="I33"/>
      <c r="J33"/>
      <c r="K33"/>
      <c r="L33"/>
      <c r="M33"/>
      <c r="N33"/>
      <c r="O33"/>
      <c r="P33"/>
      <c r="Q33"/>
      <c r="R33"/>
      <c r="S33"/>
      <c r="T33"/>
      <c r="U33"/>
      <c r="V33"/>
      <c r="W33"/>
      <c r="X33"/>
      <c r="Y33"/>
      <c r="Z33"/>
      <c r="AA33"/>
      <c r="AB33"/>
      <c r="AC33"/>
      <c r="AD33"/>
      <c r="AE33"/>
      <c r="AF33"/>
      <c r="AG33"/>
      <c r="AH33"/>
      <c r="AI33"/>
      <c r="AJ33"/>
      <c r="AK33"/>
      <c r="AL33"/>
      <c r="AM33"/>
      <c r="AN33"/>
      <c r="AO33"/>
      <c r="AP33"/>
      <c r="AQ33"/>
      <c r="AR33"/>
      <c r="AS33"/>
      <c r="AT33"/>
      <c r="AU33"/>
      <c r="AV33"/>
      <c r="AW33"/>
      <c r="AX33"/>
      <c r="AY33"/>
      <c r="AZ33"/>
      <c r="BA33"/>
      <c r="BB33"/>
      <c r="BC33"/>
      <c r="BD33"/>
      <c r="BE33"/>
      <c r="BF33"/>
      <c r="BG33"/>
      <c r="BH33"/>
      <c r="BI33"/>
      <c r="BJ33"/>
      <c r="BK33"/>
      <c r="BL33"/>
      <c r="BM33"/>
      <c r="BN33"/>
      <c r="BO33"/>
      <c r="BP33"/>
      <c r="BQ33"/>
      <c r="BR33"/>
      <c r="BS33"/>
      <c r="BT33"/>
      <c r="BU33"/>
      <c r="BV33"/>
      <c r="BW33"/>
      <c r="BX33"/>
      <c r="BY33"/>
      <c r="BZ33"/>
      <c r="CA33"/>
      <c r="CB33"/>
      <c r="CC33"/>
      <c r="CD33"/>
      <c r="CE33"/>
      <c r="CF33"/>
      <c r="CG33"/>
      <c r="CH33"/>
      <c r="CI33"/>
      <c r="CJ33"/>
      <c r="CK33"/>
      <c r="CL33"/>
      <c r="CM33"/>
      <c r="CN33"/>
      <c r="CO33"/>
      <c r="CP33"/>
      <c r="CQ33"/>
      <c r="CR33"/>
      <c r="CS33"/>
      <c r="CT33"/>
      <c r="CU33"/>
      <c r="CV33"/>
      <c r="CW33"/>
      <c r="CX33"/>
      <c r="CY33"/>
      <c r="CZ33"/>
      <c r="DA33"/>
      <c r="DB33"/>
      <c r="DC33"/>
      <c r="DD33"/>
      <c r="DE33"/>
      <c r="DF33"/>
      <c r="DG33"/>
      <c r="DH33"/>
      <c r="DI33"/>
      <c r="DJ33"/>
      <c r="DK33"/>
      <c r="DL33"/>
      <c r="DM33"/>
      <c r="DN33"/>
      <c r="DO33"/>
      <c r="DP33"/>
      <c r="DQ33"/>
      <c r="DR33"/>
      <c r="DS33"/>
      <c r="DT33"/>
      <c r="DU33"/>
      <c r="DV33"/>
      <c r="DW33"/>
      <c r="DX33"/>
      <c r="DY33"/>
      <c r="DZ33"/>
      <c r="EA33"/>
      <c r="EB33"/>
      <c r="EC33"/>
      <c r="ED33"/>
      <c r="EE33"/>
      <c r="EF33"/>
      <c r="EG33"/>
      <c r="EH33"/>
      <c r="EI33"/>
      <c r="EJ33"/>
      <c r="EK33"/>
      <c r="EL33"/>
      <c r="EM33"/>
      <c r="EN33"/>
      <c r="EO33"/>
      <c r="EP33"/>
      <c r="EQ33"/>
      <c r="ER33"/>
      <c r="ES33"/>
      <c r="ET33"/>
      <c r="EU33"/>
      <c r="EV33"/>
      <c r="EW33"/>
      <c r="EX33"/>
      <c r="EY33"/>
      <c r="EZ33"/>
      <c r="FA33"/>
      <c r="FB33"/>
      <c r="FC33"/>
      <c r="FD33"/>
      <c r="FE33"/>
      <c r="FF33"/>
      <c r="FG33"/>
      <c r="FH33"/>
      <c r="FI33"/>
      <c r="FJ33"/>
      <c r="FK33"/>
      <c r="FL33"/>
      <c r="FM33"/>
      <c r="FN33"/>
      <c r="FO33"/>
      <c r="FP33"/>
      <c r="FQ33"/>
      <c r="FR33"/>
      <c r="FS33"/>
      <c r="FT33"/>
      <c r="FU33"/>
      <c r="FV33"/>
      <c r="FW33"/>
      <c r="FX33"/>
      <c r="FY33"/>
      <c r="FZ33"/>
      <c r="GA33"/>
      <c r="GB33"/>
      <c r="GC33"/>
      <c r="GD33"/>
      <c r="GE33"/>
      <c r="GF33"/>
      <c r="GG33"/>
      <c r="GH33"/>
      <c r="GI33"/>
      <c r="GJ33"/>
      <c r="GK33"/>
      <c r="GL33"/>
      <c r="GM33"/>
      <c r="GN33"/>
      <c r="GO33"/>
      <c r="GP33"/>
      <c r="GQ33"/>
      <c r="GR33"/>
      <c r="GS33"/>
      <c r="GT33"/>
      <c r="GU33"/>
      <c r="GV33"/>
      <c r="GW33"/>
      <c r="GX33"/>
      <c r="GY33"/>
      <c r="GZ33"/>
      <c r="HA33"/>
      <c r="HB33"/>
      <c r="HC33"/>
      <c r="HD33"/>
      <c r="HE33"/>
      <c r="HF33"/>
      <c r="HG33"/>
      <c r="HH33"/>
      <c r="HI33"/>
      <c r="HJ33"/>
      <c r="HK33"/>
      <c r="HL33"/>
      <c r="HM33"/>
      <c r="HN33"/>
      <c r="HO33"/>
      <c r="HP33"/>
      <c r="HQ33"/>
      <c r="HR33"/>
      <c r="HS33"/>
      <c r="HT33"/>
      <c r="HU33"/>
      <c r="HV33"/>
      <c r="HW33"/>
      <c r="HX33"/>
      <c r="HY33"/>
      <c r="HZ33"/>
      <c r="IA33"/>
      <c r="IB33"/>
      <c r="IC33"/>
      <c r="ID33"/>
      <c r="IE33"/>
      <c r="IF33"/>
      <c r="IG33"/>
      <c r="IH33"/>
      <c r="II33"/>
      <c r="IJ33"/>
      <c r="IK33"/>
      <c r="IL33"/>
      <c r="IM33"/>
      <c r="IN33"/>
      <c r="IO33"/>
      <c r="IP33"/>
      <c r="IQ33"/>
      <c r="IR33"/>
      <c r="IS33"/>
      <c r="IT33"/>
      <c r="IU33"/>
      <c r="IV33"/>
    </row>
    <row r="34" spans="1:256" ht="108.7">
      <c r="A34" s="16"/>
      <c r="B34" s="27" t="s">
        <v>1390</v>
      </c>
      <c r="C34" s="18"/>
      <c r="D34" s="19"/>
      <c r="E34" s="20"/>
      <c r="F34" s="21"/>
      <c r="G34" s="24" t="str">
        <f t="shared" si="0"/>
        <v/>
      </c>
      <c r="H34"/>
      <c r="I34"/>
      <c r="J34"/>
      <c r="K34"/>
      <c r="L34"/>
      <c r="M34"/>
      <c r="N34"/>
      <c r="O34"/>
      <c r="P34"/>
      <c r="Q34"/>
      <c r="R34"/>
      <c r="S34"/>
      <c r="T34"/>
      <c r="U34"/>
      <c r="V34"/>
      <c r="W34"/>
      <c r="X34"/>
      <c r="Y34"/>
      <c r="Z34"/>
      <c r="AA34"/>
      <c r="AB34"/>
      <c r="AC34"/>
      <c r="AD34"/>
      <c r="AE34"/>
      <c r="AF34"/>
      <c r="AG34"/>
      <c r="AH34"/>
      <c r="AI34"/>
      <c r="AJ34"/>
      <c r="AK34"/>
      <c r="AL34"/>
      <c r="AM34"/>
      <c r="AN34"/>
      <c r="AO34"/>
      <c r="AP34"/>
      <c r="AQ34"/>
      <c r="AR34"/>
      <c r="AS34"/>
      <c r="AT34"/>
      <c r="AU34"/>
      <c r="AV34"/>
      <c r="AW34"/>
      <c r="AX34"/>
      <c r="AY34"/>
      <c r="AZ34"/>
      <c r="BA34"/>
      <c r="BB34"/>
      <c r="BC34"/>
      <c r="BD34"/>
      <c r="BE34"/>
      <c r="BF34"/>
      <c r="BG34"/>
      <c r="BH34"/>
      <c r="BI34"/>
      <c r="BJ34"/>
      <c r="BK34"/>
      <c r="BL34"/>
      <c r="BM34"/>
      <c r="BN34"/>
      <c r="BO34"/>
      <c r="BP34"/>
      <c r="BQ34"/>
      <c r="BR34"/>
      <c r="BS34"/>
      <c r="BT34"/>
      <c r="BU34"/>
      <c r="BV34"/>
      <c r="BW34"/>
      <c r="BX34"/>
      <c r="BY34"/>
      <c r="BZ34"/>
      <c r="CA34"/>
      <c r="CB34"/>
      <c r="CC34"/>
      <c r="CD34"/>
      <c r="CE34"/>
      <c r="CF34"/>
      <c r="CG34"/>
      <c r="CH34"/>
      <c r="CI34"/>
      <c r="CJ34"/>
      <c r="CK34"/>
      <c r="CL34"/>
      <c r="CM34"/>
      <c r="CN34"/>
      <c r="CO34"/>
      <c r="CP34"/>
      <c r="CQ34"/>
      <c r="CR34"/>
      <c r="CS34"/>
      <c r="CT34"/>
      <c r="CU34"/>
      <c r="CV34"/>
      <c r="CW34"/>
      <c r="CX34"/>
      <c r="CY34"/>
      <c r="CZ34"/>
      <c r="DA34"/>
      <c r="DB34"/>
      <c r="DC34"/>
      <c r="DD34"/>
      <c r="DE34"/>
      <c r="DF34"/>
      <c r="DG34"/>
      <c r="DH34"/>
      <c r="DI34"/>
      <c r="DJ34"/>
      <c r="DK34"/>
      <c r="DL34"/>
      <c r="DM34"/>
      <c r="DN34"/>
      <c r="DO34"/>
      <c r="DP34"/>
      <c r="DQ34"/>
      <c r="DR34"/>
      <c r="DS34"/>
      <c r="DT34"/>
      <c r="DU34"/>
      <c r="DV34"/>
      <c r="DW34"/>
      <c r="DX34"/>
      <c r="DY34"/>
      <c r="DZ34"/>
      <c r="EA34"/>
      <c r="EB34"/>
      <c r="EC34"/>
      <c r="ED34"/>
      <c r="EE34"/>
      <c r="EF34"/>
      <c r="EG34"/>
      <c r="EH34"/>
      <c r="EI34"/>
      <c r="EJ34"/>
      <c r="EK34"/>
      <c r="EL34"/>
      <c r="EM34"/>
      <c r="EN34"/>
      <c r="EO34"/>
      <c r="EP34"/>
      <c r="EQ34"/>
      <c r="ER34"/>
      <c r="ES34"/>
      <c r="ET34"/>
      <c r="EU34"/>
      <c r="EV34"/>
      <c r="EW34"/>
      <c r="EX34"/>
      <c r="EY34"/>
      <c r="EZ34"/>
      <c r="FA34"/>
      <c r="FB34"/>
      <c r="FC34"/>
      <c r="FD34"/>
      <c r="FE34"/>
      <c r="FF34"/>
      <c r="FG34"/>
      <c r="FH34"/>
      <c r="FI34"/>
      <c r="FJ34"/>
      <c r="FK34"/>
      <c r="FL34"/>
      <c r="FM34"/>
      <c r="FN34"/>
      <c r="FO34"/>
      <c r="FP34"/>
      <c r="FQ34"/>
      <c r="FR34"/>
      <c r="FS34"/>
      <c r="FT34"/>
      <c r="FU34"/>
      <c r="FV34"/>
      <c r="FW34"/>
      <c r="FX34"/>
      <c r="FY34"/>
      <c r="FZ34"/>
      <c r="GA34"/>
      <c r="GB34"/>
      <c r="GC34"/>
      <c r="GD34"/>
      <c r="GE34"/>
      <c r="GF34"/>
      <c r="GG34"/>
      <c r="GH34"/>
      <c r="GI34"/>
      <c r="GJ34"/>
      <c r="GK34"/>
      <c r="GL34"/>
      <c r="GM34"/>
      <c r="GN34"/>
      <c r="GO34"/>
      <c r="GP34"/>
      <c r="GQ34"/>
      <c r="GR34"/>
      <c r="GS34"/>
      <c r="GT34"/>
      <c r="GU34"/>
      <c r="GV34"/>
      <c r="GW34"/>
      <c r="GX34"/>
      <c r="GY34"/>
      <c r="GZ34"/>
      <c r="HA34"/>
      <c r="HB34"/>
      <c r="HC34"/>
      <c r="HD34"/>
      <c r="HE34"/>
      <c r="HF34"/>
      <c r="HG34"/>
      <c r="HH34"/>
      <c r="HI34"/>
      <c r="HJ34"/>
      <c r="HK34"/>
      <c r="HL34"/>
      <c r="HM34"/>
      <c r="HN34"/>
      <c r="HO34"/>
      <c r="HP34"/>
      <c r="HQ34"/>
      <c r="HR34"/>
      <c r="HS34"/>
      <c r="HT34"/>
      <c r="HU34"/>
      <c r="HV34"/>
      <c r="HW34"/>
      <c r="HX34"/>
      <c r="HY34"/>
      <c r="HZ34"/>
      <c r="IA34"/>
      <c r="IB34"/>
      <c r="IC34"/>
      <c r="ID34"/>
      <c r="IE34"/>
      <c r="IF34"/>
      <c r="IG34"/>
      <c r="IH34"/>
      <c r="II34"/>
      <c r="IJ34"/>
      <c r="IK34"/>
      <c r="IL34"/>
      <c r="IM34"/>
      <c r="IN34"/>
      <c r="IO34"/>
      <c r="IP34"/>
      <c r="IQ34"/>
      <c r="IR34"/>
      <c r="IS34"/>
      <c r="IT34"/>
      <c r="IU34"/>
      <c r="IV34"/>
    </row>
    <row r="35" spans="1:256" ht="16.3">
      <c r="A35" s="16"/>
      <c r="B35" s="27" t="s">
        <v>1391</v>
      </c>
      <c r="C35" s="18"/>
      <c r="D35" s="19"/>
      <c r="E35" s="20"/>
      <c r="F35" s="21"/>
      <c r="G35" s="24" t="str">
        <f t="shared" si="0"/>
        <v/>
      </c>
      <c r="H35"/>
      <c r="I35"/>
      <c r="J35"/>
      <c r="K35"/>
      <c r="L35"/>
      <c r="M35"/>
      <c r="N35"/>
      <c r="O35"/>
      <c r="P35"/>
      <c r="Q35"/>
      <c r="R35"/>
      <c r="S35"/>
      <c r="T35"/>
      <c r="U35"/>
      <c r="V35"/>
      <c r="W35"/>
      <c r="X35"/>
      <c r="Y35"/>
      <c r="Z35"/>
      <c r="AA35"/>
      <c r="AB35"/>
      <c r="AC35"/>
      <c r="AD35"/>
      <c r="AE35"/>
      <c r="AF35"/>
      <c r="AG35"/>
      <c r="AH35"/>
      <c r="AI35"/>
      <c r="AJ35"/>
      <c r="AK35"/>
      <c r="AL35"/>
      <c r="AM35"/>
      <c r="AN35"/>
      <c r="AO35"/>
      <c r="AP35"/>
      <c r="AQ35"/>
      <c r="AR35"/>
      <c r="AS35"/>
      <c r="AT35"/>
      <c r="AU35"/>
      <c r="AV35"/>
      <c r="AW35"/>
      <c r="AX35"/>
      <c r="AY35"/>
      <c r="AZ35"/>
      <c r="BA35"/>
      <c r="BB35"/>
      <c r="BC35"/>
      <c r="BD35"/>
      <c r="BE35"/>
      <c r="BF35"/>
      <c r="BG35"/>
      <c r="BH35"/>
      <c r="BI35"/>
      <c r="BJ35"/>
      <c r="BK35"/>
      <c r="BL35"/>
      <c r="BM35"/>
      <c r="BN35"/>
      <c r="BO35"/>
      <c r="BP35"/>
      <c r="BQ35"/>
      <c r="BR35"/>
      <c r="BS35"/>
      <c r="BT35"/>
      <c r="BU35"/>
      <c r="BV35"/>
      <c r="BW35"/>
      <c r="BX35"/>
      <c r="BY35"/>
      <c r="BZ35"/>
      <c r="CA35"/>
      <c r="CB35"/>
      <c r="CC35"/>
      <c r="CD35"/>
      <c r="CE35"/>
      <c r="CF35"/>
      <c r="CG35"/>
      <c r="CH35"/>
      <c r="CI35"/>
      <c r="CJ35"/>
      <c r="CK35"/>
      <c r="CL35"/>
      <c r="CM35"/>
      <c r="CN35"/>
      <c r="CO35"/>
      <c r="CP35"/>
      <c r="CQ35"/>
      <c r="CR35"/>
      <c r="CS35"/>
      <c r="CT35"/>
      <c r="CU35"/>
      <c r="CV35"/>
      <c r="CW35"/>
      <c r="CX35"/>
      <c r="CY35"/>
      <c r="CZ35"/>
      <c r="DA35"/>
      <c r="DB35"/>
      <c r="DC35"/>
      <c r="DD35"/>
      <c r="DE35"/>
      <c r="DF35"/>
      <c r="DG35"/>
      <c r="DH35"/>
      <c r="DI35"/>
      <c r="DJ35"/>
      <c r="DK35"/>
      <c r="DL35"/>
      <c r="DM35"/>
      <c r="DN35"/>
      <c r="DO35"/>
      <c r="DP35"/>
      <c r="DQ35"/>
      <c r="DR35"/>
      <c r="DS35"/>
      <c r="DT35"/>
      <c r="DU35"/>
      <c r="DV35"/>
      <c r="DW35"/>
      <c r="DX35"/>
      <c r="DY35"/>
      <c r="DZ35"/>
      <c r="EA35"/>
      <c r="EB35"/>
      <c r="EC35"/>
      <c r="ED35"/>
      <c r="EE35"/>
      <c r="EF35"/>
      <c r="EG35"/>
      <c r="EH35"/>
      <c r="EI35"/>
      <c r="EJ35"/>
      <c r="EK35"/>
      <c r="EL35"/>
      <c r="EM35"/>
      <c r="EN35"/>
      <c r="EO35"/>
      <c r="EP35"/>
      <c r="EQ35"/>
      <c r="ER35"/>
      <c r="ES35"/>
      <c r="ET35"/>
      <c r="EU35"/>
      <c r="EV35"/>
      <c r="EW35"/>
      <c r="EX35"/>
      <c r="EY35"/>
      <c r="EZ35"/>
      <c r="FA35"/>
      <c r="FB35"/>
      <c r="FC35"/>
      <c r="FD35"/>
      <c r="FE35"/>
      <c r="FF35"/>
      <c r="FG35"/>
      <c r="FH35"/>
      <c r="FI35"/>
      <c r="FJ35"/>
      <c r="FK35"/>
      <c r="FL35"/>
      <c r="FM35"/>
      <c r="FN35"/>
      <c r="FO35"/>
      <c r="FP35"/>
      <c r="FQ35"/>
      <c r="FR35"/>
      <c r="FS35"/>
      <c r="FT35"/>
      <c r="FU35"/>
      <c r="FV35"/>
      <c r="FW35"/>
      <c r="FX35"/>
      <c r="FY35"/>
      <c r="FZ35"/>
      <c r="GA35"/>
      <c r="GB35"/>
      <c r="GC35"/>
      <c r="GD35"/>
      <c r="GE35"/>
      <c r="GF35"/>
      <c r="GG35"/>
      <c r="GH35"/>
      <c r="GI35"/>
      <c r="GJ35"/>
      <c r="GK35"/>
      <c r="GL35"/>
      <c r="GM35"/>
      <c r="GN35"/>
      <c r="GO35"/>
      <c r="GP35"/>
      <c r="GQ35"/>
      <c r="GR35"/>
      <c r="GS35"/>
      <c r="GT35"/>
      <c r="GU35"/>
      <c r="GV35"/>
      <c r="GW35"/>
      <c r="GX35"/>
      <c r="GY35"/>
      <c r="GZ35"/>
      <c r="HA35"/>
      <c r="HB35"/>
      <c r="HC35"/>
      <c r="HD35"/>
      <c r="HE35"/>
      <c r="HF35"/>
      <c r="HG35"/>
      <c r="HH35"/>
      <c r="HI35"/>
      <c r="HJ35"/>
      <c r="HK35"/>
      <c r="HL35"/>
      <c r="HM35"/>
      <c r="HN35"/>
      <c r="HO35"/>
      <c r="HP35"/>
      <c r="HQ35"/>
      <c r="HR35"/>
      <c r="HS35"/>
      <c r="HT35"/>
      <c r="HU35"/>
      <c r="HV35"/>
      <c r="HW35"/>
      <c r="HX35"/>
      <c r="HY35"/>
      <c r="HZ35"/>
      <c r="IA35"/>
      <c r="IB35"/>
      <c r="IC35"/>
      <c r="ID35"/>
      <c r="IE35"/>
      <c r="IF35"/>
      <c r="IG35"/>
      <c r="IH35"/>
      <c r="II35"/>
      <c r="IJ35"/>
      <c r="IK35"/>
      <c r="IL35"/>
      <c r="IM35"/>
      <c r="IN35"/>
      <c r="IO35"/>
      <c r="IP35"/>
      <c r="IQ35"/>
      <c r="IR35"/>
      <c r="IS35"/>
      <c r="IT35"/>
      <c r="IU35"/>
      <c r="IV35"/>
    </row>
    <row r="36" spans="1:256" ht="27.2">
      <c r="A36" s="16"/>
      <c r="B36" s="29" t="s">
        <v>1392</v>
      </c>
      <c r="C36" s="18"/>
      <c r="D36" s="19" t="s">
        <v>34</v>
      </c>
      <c r="E36" s="20">
        <v>1</v>
      </c>
      <c r="F36" s="21"/>
      <c r="G36" s="24">
        <f t="shared" si="0"/>
        <v>0</v>
      </c>
      <c r="H36"/>
      <c r="I36"/>
      <c r="J36"/>
      <c r="K36"/>
      <c r="L36"/>
      <c r="M36"/>
      <c r="N36"/>
      <c r="O36"/>
      <c r="P36"/>
      <c r="Q36"/>
      <c r="R36"/>
      <c r="S36"/>
      <c r="T36"/>
      <c r="U36"/>
      <c r="V36"/>
      <c r="W36"/>
      <c r="X36"/>
      <c r="Y36"/>
      <c r="Z36"/>
      <c r="AA36"/>
      <c r="AB36"/>
      <c r="AC36"/>
      <c r="AD36"/>
      <c r="AE36"/>
      <c r="AF36"/>
      <c r="AG36"/>
      <c r="AH36"/>
      <c r="AI36"/>
      <c r="AJ36"/>
      <c r="AK36"/>
      <c r="AL36"/>
      <c r="AM36"/>
      <c r="AN36"/>
      <c r="AO36"/>
      <c r="AP36"/>
      <c r="AQ36"/>
      <c r="AR36"/>
      <c r="AS36"/>
      <c r="AT36"/>
      <c r="AU36"/>
      <c r="AV36"/>
      <c r="AW36"/>
      <c r="AX36"/>
      <c r="AY36"/>
      <c r="AZ36"/>
      <c r="BA36"/>
      <c r="BB36"/>
      <c r="BC36"/>
      <c r="BD36"/>
      <c r="BE36"/>
      <c r="BF36"/>
      <c r="BG36"/>
      <c r="BH36"/>
      <c r="BI36"/>
      <c r="BJ36"/>
      <c r="BK36"/>
      <c r="BL36"/>
      <c r="BM36"/>
      <c r="BN36"/>
      <c r="BO36"/>
      <c r="BP36"/>
      <c r="BQ36"/>
      <c r="BR36"/>
      <c r="BS36"/>
      <c r="BT36"/>
      <c r="BU36"/>
      <c r="BV36"/>
      <c r="BW36"/>
      <c r="BX36"/>
      <c r="BY36"/>
      <c r="BZ36"/>
      <c r="CA36"/>
      <c r="CB36"/>
      <c r="CC36"/>
      <c r="CD36"/>
      <c r="CE36"/>
      <c r="CF36"/>
      <c r="CG36"/>
      <c r="CH36"/>
      <c r="CI36"/>
      <c r="CJ36"/>
      <c r="CK36"/>
      <c r="CL36"/>
      <c r="CM36"/>
      <c r="CN36"/>
      <c r="CO36"/>
      <c r="CP36"/>
      <c r="CQ36"/>
      <c r="CR36"/>
      <c r="CS36"/>
      <c r="CT36"/>
      <c r="CU36"/>
      <c r="CV36"/>
      <c r="CW36"/>
      <c r="CX36"/>
      <c r="CY36"/>
      <c r="CZ36"/>
      <c r="DA36"/>
      <c r="DB36"/>
      <c r="DC36"/>
      <c r="DD36"/>
      <c r="DE36"/>
      <c r="DF36"/>
      <c r="DG36"/>
      <c r="DH36"/>
      <c r="DI36"/>
      <c r="DJ36"/>
      <c r="DK36"/>
      <c r="DL36"/>
      <c r="DM36"/>
      <c r="DN36"/>
      <c r="DO36"/>
      <c r="DP36"/>
      <c r="DQ36"/>
      <c r="DR36"/>
      <c r="DS36"/>
      <c r="DT36"/>
      <c r="DU36"/>
      <c r="DV36"/>
      <c r="DW36"/>
      <c r="DX36"/>
      <c r="DY36"/>
      <c r="DZ36"/>
      <c r="EA36"/>
      <c r="EB36"/>
      <c r="EC36"/>
      <c r="ED36"/>
      <c r="EE36"/>
      <c r="EF36"/>
      <c r="EG36"/>
      <c r="EH36"/>
      <c r="EI36"/>
      <c r="EJ36"/>
      <c r="EK36"/>
      <c r="EL36"/>
      <c r="EM36"/>
      <c r="EN36"/>
      <c r="EO36"/>
      <c r="EP36"/>
      <c r="EQ36"/>
      <c r="ER36"/>
      <c r="ES36"/>
      <c r="ET36"/>
      <c r="EU36"/>
      <c r="EV36"/>
      <c r="EW36"/>
      <c r="EX36"/>
      <c r="EY36"/>
      <c r="EZ36"/>
      <c r="FA36"/>
      <c r="FB36"/>
      <c r="FC36"/>
      <c r="FD36"/>
      <c r="FE36"/>
      <c r="FF36"/>
      <c r="FG36"/>
      <c r="FH36"/>
      <c r="FI36"/>
      <c r="FJ36"/>
      <c r="FK36"/>
      <c r="FL36"/>
      <c r="FM36"/>
      <c r="FN36"/>
      <c r="FO36"/>
      <c r="FP36"/>
      <c r="FQ36"/>
      <c r="FR36"/>
      <c r="FS36"/>
      <c r="FT36"/>
      <c r="FU36"/>
      <c r="FV36"/>
      <c r="FW36"/>
      <c r="FX36"/>
      <c r="FY36"/>
      <c r="FZ36"/>
      <c r="GA36"/>
      <c r="GB36"/>
      <c r="GC36"/>
      <c r="GD36"/>
      <c r="GE36"/>
      <c r="GF36"/>
      <c r="GG36"/>
      <c r="GH36"/>
      <c r="GI36"/>
      <c r="GJ36"/>
      <c r="GK36"/>
      <c r="GL36"/>
      <c r="GM36"/>
      <c r="GN36"/>
      <c r="GO36"/>
      <c r="GP36"/>
      <c r="GQ36"/>
      <c r="GR36"/>
      <c r="GS36"/>
      <c r="GT36"/>
      <c r="GU36"/>
      <c r="GV36"/>
      <c r="GW36"/>
      <c r="GX36"/>
      <c r="GY36"/>
      <c r="GZ36"/>
      <c r="HA36"/>
      <c r="HB36"/>
      <c r="HC36"/>
      <c r="HD36"/>
      <c r="HE36"/>
      <c r="HF36"/>
      <c r="HG36"/>
      <c r="HH36"/>
      <c r="HI36"/>
      <c r="HJ36"/>
      <c r="HK36"/>
      <c r="HL36"/>
      <c r="HM36"/>
      <c r="HN36"/>
      <c r="HO36"/>
      <c r="HP36"/>
      <c r="HQ36"/>
      <c r="HR36"/>
      <c r="HS36"/>
      <c r="HT36"/>
      <c r="HU36"/>
      <c r="HV36"/>
      <c r="HW36"/>
      <c r="HX36"/>
      <c r="HY36"/>
      <c r="HZ36"/>
      <c r="IA36"/>
      <c r="IB36"/>
      <c r="IC36"/>
      <c r="ID36"/>
      <c r="IE36"/>
      <c r="IF36"/>
      <c r="IG36"/>
      <c r="IH36"/>
      <c r="II36"/>
      <c r="IJ36"/>
      <c r="IK36"/>
      <c r="IL36"/>
      <c r="IM36"/>
      <c r="IN36"/>
      <c r="IO36"/>
      <c r="IP36"/>
      <c r="IQ36"/>
      <c r="IR36"/>
      <c r="IS36"/>
      <c r="IT36"/>
      <c r="IU36"/>
      <c r="IV36"/>
    </row>
    <row r="37" spans="1:256" ht="16.3">
      <c r="A37" s="16" t="s">
        <v>1393</v>
      </c>
      <c r="B37" s="17" t="s">
        <v>1394</v>
      </c>
      <c r="C37" s="18"/>
      <c r="D37" s="19"/>
      <c r="E37" s="20"/>
      <c r="F37" s="21"/>
      <c r="G37" s="24" t="str">
        <f t="shared" si="0"/>
        <v/>
      </c>
      <c r="H37"/>
      <c r="I37"/>
      <c r="J37"/>
      <c r="K37"/>
      <c r="L37"/>
      <c r="M37"/>
      <c r="N37"/>
      <c r="O37"/>
      <c r="P37"/>
      <c r="Q37"/>
      <c r="R37"/>
      <c r="S37"/>
      <c r="T37"/>
      <c r="U37"/>
      <c r="V37"/>
      <c r="W37"/>
      <c r="X37"/>
      <c r="Y37"/>
      <c r="Z37"/>
      <c r="AA37"/>
      <c r="AB37"/>
      <c r="AC37"/>
      <c r="AD37"/>
      <c r="AE37"/>
      <c r="AF37"/>
      <c r="AG37"/>
      <c r="AH37"/>
      <c r="AI37"/>
      <c r="AJ37"/>
      <c r="AK37"/>
      <c r="AL37"/>
      <c r="AM37"/>
      <c r="AN37"/>
      <c r="AO37"/>
      <c r="AP37"/>
      <c r="AQ37"/>
      <c r="AR37"/>
      <c r="AS37"/>
      <c r="AT37"/>
      <c r="AU37"/>
      <c r="AV37"/>
      <c r="AW37"/>
      <c r="AX37"/>
      <c r="AY37"/>
      <c r="AZ37"/>
      <c r="BA37"/>
      <c r="BB37"/>
      <c r="BC37"/>
      <c r="BD37"/>
      <c r="BE37"/>
      <c r="BF37"/>
      <c r="BG37"/>
      <c r="BH37"/>
      <c r="BI37"/>
      <c r="BJ37"/>
      <c r="BK37"/>
      <c r="BL37"/>
      <c r="BM37"/>
      <c r="BN37"/>
      <c r="BO37"/>
      <c r="BP37"/>
      <c r="BQ37"/>
      <c r="BR37"/>
      <c r="BS37"/>
      <c r="BT37"/>
      <c r="BU37"/>
      <c r="BV37"/>
      <c r="BW37"/>
      <c r="BX37"/>
      <c r="BY37"/>
      <c r="BZ37"/>
      <c r="CA37"/>
      <c r="CB37"/>
      <c r="CC37"/>
      <c r="CD37"/>
      <c r="CE37"/>
      <c r="CF37"/>
      <c r="CG37"/>
      <c r="CH37"/>
      <c r="CI37"/>
      <c r="CJ37"/>
      <c r="CK37"/>
      <c r="CL37"/>
      <c r="CM37"/>
      <c r="CN37"/>
      <c r="CO37"/>
      <c r="CP37"/>
      <c r="CQ37"/>
      <c r="CR37"/>
      <c r="CS37"/>
      <c r="CT37"/>
      <c r="CU37"/>
      <c r="CV37"/>
      <c r="CW37"/>
      <c r="CX37"/>
      <c r="CY37"/>
      <c r="CZ37"/>
      <c r="DA37"/>
      <c r="DB37"/>
      <c r="DC37"/>
      <c r="DD37"/>
      <c r="DE37"/>
      <c r="DF37"/>
      <c r="DG37"/>
      <c r="DH37"/>
      <c r="DI37"/>
      <c r="DJ37"/>
      <c r="DK37"/>
      <c r="DL37"/>
      <c r="DM37"/>
      <c r="DN37"/>
      <c r="DO37"/>
      <c r="DP37"/>
      <c r="DQ37"/>
      <c r="DR37"/>
      <c r="DS37"/>
      <c r="DT37"/>
      <c r="DU37"/>
      <c r="DV37"/>
      <c r="DW37"/>
      <c r="DX37"/>
      <c r="DY37"/>
      <c r="DZ37"/>
      <c r="EA37"/>
      <c r="EB37"/>
      <c r="EC37"/>
      <c r="ED37"/>
      <c r="EE37"/>
      <c r="EF37"/>
      <c r="EG37"/>
      <c r="EH37"/>
      <c r="EI37"/>
      <c r="EJ37"/>
      <c r="EK37"/>
      <c r="EL37"/>
      <c r="EM37"/>
      <c r="EN37"/>
      <c r="EO37"/>
      <c r="EP37"/>
      <c r="EQ37"/>
      <c r="ER37"/>
      <c r="ES37"/>
      <c r="ET37"/>
      <c r="EU37"/>
      <c r="EV37"/>
      <c r="EW37"/>
      <c r="EX37"/>
      <c r="EY37"/>
      <c r="EZ37"/>
      <c r="FA37"/>
      <c r="FB37"/>
      <c r="FC37"/>
      <c r="FD37"/>
      <c r="FE37"/>
      <c r="FF37"/>
      <c r="FG37"/>
      <c r="FH37"/>
      <c r="FI37"/>
      <c r="FJ37"/>
      <c r="FK37"/>
      <c r="FL37"/>
      <c r="FM37"/>
      <c r="FN37"/>
      <c r="FO37"/>
      <c r="FP37"/>
      <c r="FQ37"/>
      <c r="FR37"/>
      <c r="FS37"/>
      <c r="FT37"/>
      <c r="FU37"/>
      <c r="FV37"/>
      <c r="FW37"/>
      <c r="FX37"/>
      <c r="FY37"/>
      <c r="FZ37"/>
      <c r="GA37"/>
      <c r="GB37"/>
      <c r="GC37"/>
      <c r="GD37"/>
      <c r="GE37"/>
      <c r="GF37"/>
      <c r="GG37"/>
      <c r="GH37"/>
      <c r="GI37"/>
      <c r="GJ37"/>
      <c r="GK37"/>
      <c r="GL37"/>
      <c r="GM37"/>
      <c r="GN37"/>
      <c r="GO37"/>
      <c r="GP37"/>
      <c r="GQ37"/>
      <c r="GR37"/>
      <c r="GS37"/>
      <c r="GT37"/>
      <c r="GU37"/>
      <c r="GV37"/>
      <c r="GW37"/>
      <c r="GX37"/>
      <c r="GY37"/>
      <c r="GZ37"/>
      <c r="HA37"/>
      <c r="HB37"/>
      <c r="HC37"/>
      <c r="HD37"/>
      <c r="HE37"/>
      <c r="HF37"/>
      <c r="HG37"/>
      <c r="HH37"/>
      <c r="HI37"/>
      <c r="HJ37"/>
      <c r="HK37"/>
      <c r="HL37"/>
      <c r="HM37"/>
      <c r="HN37"/>
      <c r="HO37"/>
      <c r="HP37"/>
      <c r="HQ37"/>
      <c r="HR37"/>
      <c r="HS37"/>
      <c r="HT37"/>
      <c r="HU37"/>
      <c r="HV37"/>
      <c r="HW37"/>
      <c r="HX37"/>
      <c r="HY37"/>
      <c r="HZ37"/>
      <c r="IA37"/>
      <c r="IB37"/>
      <c r="IC37"/>
      <c r="ID37"/>
      <c r="IE37"/>
      <c r="IF37"/>
      <c r="IG37"/>
      <c r="IH37"/>
      <c r="II37"/>
      <c r="IJ37"/>
      <c r="IK37"/>
      <c r="IL37"/>
      <c r="IM37"/>
      <c r="IN37"/>
      <c r="IO37"/>
      <c r="IP37"/>
      <c r="IQ37"/>
      <c r="IR37"/>
      <c r="IS37"/>
      <c r="IT37"/>
      <c r="IU37"/>
      <c r="IV37"/>
    </row>
    <row r="38" spans="1:256" ht="308.39999999999998" customHeight="1">
      <c r="A38" s="16"/>
      <c r="B38" s="30" t="s">
        <v>1360</v>
      </c>
      <c r="C38" s="18"/>
      <c r="D38" s="19"/>
      <c r="E38" s="20"/>
      <c r="F38" s="21"/>
      <c r="G38" s="24" t="str">
        <f t="shared" si="0"/>
        <v/>
      </c>
      <c r="H38"/>
      <c r="I38"/>
      <c r="J38"/>
      <c r="K38"/>
      <c r="L38"/>
      <c r="M38"/>
      <c r="N38"/>
      <c r="O38"/>
      <c r="P38"/>
      <c r="Q38"/>
      <c r="R38"/>
      <c r="S38"/>
      <c r="T38"/>
      <c r="U38"/>
      <c r="V38"/>
      <c r="W38"/>
      <c r="X38"/>
      <c r="Y38"/>
      <c r="Z38"/>
      <c r="AA38"/>
      <c r="AB38"/>
      <c r="AC38"/>
      <c r="AD38"/>
      <c r="AE38"/>
      <c r="AF38"/>
      <c r="AG38"/>
      <c r="AH38"/>
      <c r="AI38"/>
      <c r="AJ38"/>
      <c r="AK38"/>
      <c r="AL38"/>
      <c r="AM38"/>
      <c r="AN38"/>
      <c r="AO38"/>
      <c r="AP38"/>
      <c r="AQ38"/>
      <c r="AR38"/>
      <c r="AS38"/>
      <c r="AT38"/>
      <c r="AU38"/>
      <c r="AV38"/>
      <c r="AW38"/>
      <c r="AX38"/>
      <c r="AY38"/>
      <c r="AZ38"/>
      <c r="BA38"/>
      <c r="BB38"/>
      <c r="BC38"/>
      <c r="BD38"/>
      <c r="BE38"/>
      <c r="BF38"/>
      <c r="BG38"/>
      <c r="BH38"/>
      <c r="BI38"/>
      <c r="BJ38"/>
      <c r="BK38"/>
      <c r="BL38"/>
      <c r="BM38"/>
      <c r="BN38"/>
      <c r="BO38"/>
      <c r="BP38"/>
      <c r="BQ38"/>
      <c r="BR38"/>
      <c r="BS38"/>
      <c r="BT38"/>
      <c r="BU38"/>
      <c r="BV38"/>
      <c r="BW38"/>
      <c r="BX38"/>
      <c r="BY38"/>
      <c r="BZ38"/>
      <c r="CA38"/>
      <c r="CB38"/>
      <c r="CC38"/>
      <c r="CD38"/>
      <c r="CE38"/>
      <c r="CF38"/>
      <c r="CG38"/>
      <c r="CH38"/>
      <c r="CI38"/>
      <c r="CJ38"/>
      <c r="CK38"/>
      <c r="CL38"/>
      <c r="CM38"/>
      <c r="CN38"/>
      <c r="CO38"/>
      <c r="CP38"/>
      <c r="CQ38"/>
      <c r="CR38"/>
      <c r="CS38"/>
      <c r="CT38"/>
      <c r="CU38"/>
      <c r="CV38"/>
      <c r="CW38"/>
      <c r="CX38"/>
      <c r="CY38"/>
      <c r="CZ38"/>
      <c r="DA38"/>
      <c r="DB38"/>
      <c r="DC38"/>
      <c r="DD38"/>
      <c r="DE38"/>
      <c r="DF38"/>
      <c r="DG38"/>
      <c r="DH38"/>
      <c r="DI38"/>
      <c r="DJ38"/>
      <c r="DK38"/>
      <c r="DL38"/>
      <c r="DM38"/>
      <c r="DN38"/>
      <c r="DO38"/>
      <c r="DP38"/>
      <c r="DQ38"/>
      <c r="DR38"/>
      <c r="DS38"/>
      <c r="DT38"/>
      <c r="DU38"/>
      <c r="DV38"/>
      <c r="DW38"/>
      <c r="DX38"/>
      <c r="DY38"/>
      <c r="DZ38"/>
      <c r="EA38"/>
      <c r="EB38"/>
      <c r="EC38"/>
      <c r="ED38"/>
      <c r="EE38"/>
      <c r="EF38"/>
      <c r="EG38"/>
      <c r="EH38"/>
      <c r="EI38"/>
      <c r="EJ38"/>
      <c r="EK38"/>
      <c r="EL38"/>
      <c r="EM38"/>
      <c r="EN38"/>
      <c r="EO38"/>
      <c r="EP38"/>
      <c r="EQ38"/>
      <c r="ER38"/>
      <c r="ES38"/>
      <c r="ET38"/>
      <c r="EU38"/>
      <c r="EV38"/>
      <c r="EW38"/>
      <c r="EX38"/>
      <c r="EY38"/>
      <c r="EZ38"/>
      <c r="FA38"/>
      <c r="FB38"/>
      <c r="FC38"/>
      <c r="FD38"/>
      <c r="FE38"/>
      <c r="FF38"/>
      <c r="FG38"/>
      <c r="FH38"/>
      <c r="FI38"/>
      <c r="FJ38"/>
      <c r="FK38"/>
      <c r="FL38"/>
      <c r="FM38"/>
      <c r="FN38"/>
      <c r="FO38"/>
      <c r="FP38"/>
      <c r="FQ38"/>
      <c r="FR38"/>
      <c r="FS38"/>
      <c r="FT38"/>
      <c r="FU38"/>
      <c r="FV38"/>
      <c r="FW38"/>
      <c r="FX38"/>
      <c r="FY38"/>
      <c r="FZ38"/>
      <c r="GA38"/>
      <c r="GB38"/>
      <c r="GC38"/>
      <c r="GD38"/>
      <c r="GE38"/>
      <c r="GF38"/>
      <c r="GG38"/>
      <c r="GH38"/>
      <c r="GI38"/>
      <c r="GJ38"/>
      <c r="GK38"/>
      <c r="GL38"/>
      <c r="GM38"/>
      <c r="GN38"/>
      <c r="GO38"/>
      <c r="GP38"/>
      <c r="GQ38"/>
      <c r="GR38"/>
      <c r="GS38"/>
      <c r="GT38"/>
      <c r="GU38"/>
      <c r="GV38"/>
      <c r="GW38"/>
      <c r="GX38"/>
      <c r="GY38"/>
      <c r="GZ38"/>
      <c r="HA38"/>
      <c r="HB38"/>
      <c r="HC38"/>
      <c r="HD38"/>
      <c r="HE38"/>
      <c r="HF38"/>
      <c r="HG38"/>
      <c r="HH38"/>
      <c r="HI38"/>
      <c r="HJ38"/>
      <c r="HK38"/>
      <c r="HL38"/>
      <c r="HM38"/>
      <c r="HN38"/>
      <c r="HO38"/>
      <c r="HP38"/>
      <c r="HQ38"/>
      <c r="HR38"/>
      <c r="HS38"/>
      <c r="HT38"/>
      <c r="HU38"/>
      <c r="HV38"/>
      <c r="HW38"/>
      <c r="HX38"/>
      <c r="HY38"/>
      <c r="HZ38"/>
      <c r="IA38"/>
      <c r="IB38"/>
      <c r="IC38"/>
      <c r="ID38"/>
      <c r="IE38"/>
      <c r="IF38"/>
      <c r="IG38"/>
      <c r="IH38"/>
      <c r="II38"/>
      <c r="IJ38"/>
      <c r="IK38"/>
      <c r="IL38"/>
      <c r="IM38"/>
      <c r="IN38"/>
      <c r="IO38"/>
      <c r="IP38"/>
      <c r="IQ38"/>
      <c r="IR38"/>
      <c r="IS38"/>
      <c r="IT38"/>
      <c r="IU38"/>
      <c r="IV38"/>
    </row>
    <row r="39" spans="1:256" ht="173.25" customHeight="1">
      <c r="A39" s="16"/>
      <c r="B39" s="25" t="s">
        <v>1361</v>
      </c>
      <c r="C39" s="18"/>
      <c r="D39" s="19"/>
      <c r="E39" s="20"/>
      <c r="F39" s="21"/>
      <c r="G39" s="24" t="str">
        <f t="shared" si="0"/>
        <v/>
      </c>
      <c r="H39"/>
      <c r="I39"/>
      <c r="J39"/>
      <c r="K39"/>
      <c r="L39"/>
      <c r="M39"/>
      <c r="N39"/>
      <c r="O39"/>
      <c r="P39"/>
      <c r="Q39"/>
      <c r="R39"/>
      <c r="S39"/>
      <c r="T39"/>
      <c r="U39"/>
      <c r="V39"/>
      <c r="W39"/>
      <c r="X39"/>
      <c r="Y39"/>
      <c r="Z39"/>
      <c r="AA39"/>
      <c r="AB39"/>
      <c r="AC39"/>
      <c r="AD39"/>
      <c r="AE39"/>
      <c r="AF39"/>
      <c r="AG39"/>
      <c r="AH39"/>
      <c r="AI39"/>
      <c r="AJ39"/>
      <c r="AK39"/>
      <c r="AL39"/>
      <c r="AM39"/>
      <c r="AN39"/>
      <c r="AO39"/>
      <c r="AP39"/>
      <c r="AQ39"/>
      <c r="AR39"/>
      <c r="AS39"/>
      <c r="AT39"/>
      <c r="AU39"/>
      <c r="AV39"/>
      <c r="AW39"/>
      <c r="AX39"/>
      <c r="AY39"/>
      <c r="AZ39"/>
      <c r="BA39"/>
      <c r="BB39"/>
      <c r="BC39"/>
      <c r="BD39"/>
      <c r="BE39"/>
      <c r="BF39"/>
      <c r="BG39"/>
      <c r="BH39"/>
      <c r="BI39"/>
      <c r="BJ39"/>
      <c r="BK39"/>
      <c r="BL39"/>
      <c r="BM39"/>
      <c r="BN39"/>
      <c r="BO39"/>
      <c r="BP39"/>
      <c r="BQ39"/>
      <c r="BR39"/>
      <c r="BS39"/>
      <c r="BT39"/>
      <c r="BU39"/>
      <c r="BV39"/>
      <c r="BW39"/>
      <c r="BX39"/>
      <c r="BY39"/>
      <c r="BZ39"/>
      <c r="CA39"/>
      <c r="CB39"/>
      <c r="CC39"/>
      <c r="CD39"/>
      <c r="CE39"/>
      <c r="CF39"/>
      <c r="CG39"/>
      <c r="CH39"/>
      <c r="CI39"/>
      <c r="CJ39"/>
      <c r="CK39"/>
      <c r="CL39"/>
      <c r="CM39"/>
      <c r="CN39"/>
      <c r="CO39"/>
      <c r="CP39"/>
      <c r="CQ39"/>
      <c r="CR39"/>
      <c r="CS39"/>
      <c r="CT39"/>
      <c r="CU39"/>
      <c r="CV39"/>
      <c r="CW39"/>
      <c r="CX39"/>
      <c r="CY39"/>
      <c r="CZ39"/>
      <c r="DA39"/>
      <c r="DB39"/>
      <c r="DC39"/>
      <c r="DD39"/>
      <c r="DE39"/>
      <c r="DF39"/>
      <c r="DG39"/>
      <c r="DH39"/>
      <c r="DI39"/>
      <c r="DJ39"/>
      <c r="DK39"/>
      <c r="DL39"/>
      <c r="DM39"/>
      <c r="DN39"/>
      <c r="DO39"/>
      <c r="DP39"/>
      <c r="DQ39"/>
      <c r="DR39"/>
      <c r="DS39"/>
      <c r="DT39"/>
      <c r="DU39"/>
      <c r="DV39"/>
      <c r="DW39"/>
      <c r="DX39"/>
      <c r="DY39"/>
      <c r="DZ39"/>
      <c r="EA39"/>
      <c r="EB39"/>
      <c r="EC39"/>
      <c r="ED39"/>
      <c r="EE39"/>
      <c r="EF39"/>
      <c r="EG39"/>
      <c r="EH39"/>
      <c r="EI39"/>
      <c r="EJ39"/>
      <c r="EK39"/>
      <c r="EL39"/>
      <c r="EM39"/>
      <c r="EN39"/>
      <c r="EO39"/>
      <c r="EP39"/>
      <c r="EQ39"/>
      <c r="ER39"/>
      <c r="ES39"/>
      <c r="ET39"/>
      <c r="EU39"/>
      <c r="EV39"/>
      <c r="EW39"/>
      <c r="EX39"/>
      <c r="EY39"/>
      <c r="EZ39"/>
      <c r="FA39"/>
      <c r="FB39"/>
      <c r="FC39"/>
      <c r="FD39"/>
      <c r="FE39"/>
      <c r="FF39"/>
      <c r="FG39"/>
      <c r="FH39"/>
      <c r="FI39"/>
      <c r="FJ39"/>
      <c r="FK39"/>
      <c r="FL39"/>
      <c r="FM39"/>
      <c r="FN39"/>
      <c r="FO39"/>
      <c r="FP39"/>
      <c r="FQ39"/>
      <c r="FR39"/>
      <c r="FS39"/>
      <c r="FT39"/>
      <c r="FU39"/>
      <c r="FV39"/>
      <c r="FW39"/>
      <c r="FX39"/>
      <c r="FY39"/>
      <c r="FZ39"/>
      <c r="GA39"/>
      <c r="GB39"/>
      <c r="GC39"/>
      <c r="GD39"/>
      <c r="GE39"/>
      <c r="GF39"/>
      <c r="GG39"/>
      <c r="GH39"/>
      <c r="GI39"/>
      <c r="GJ39"/>
      <c r="GK39"/>
      <c r="GL39"/>
      <c r="GM39"/>
      <c r="GN39"/>
      <c r="GO39"/>
      <c r="GP39"/>
      <c r="GQ39"/>
      <c r="GR39"/>
      <c r="GS39"/>
      <c r="GT39"/>
      <c r="GU39"/>
      <c r="GV39"/>
      <c r="GW39"/>
      <c r="GX39"/>
      <c r="GY39"/>
      <c r="GZ39"/>
      <c r="HA39"/>
      <c r="HB39"/>
      <c r="HC39"/>
      <c r="HD39"/>
      <c r="HE39"/>
      <c r="HF39"/>
      <c r="HG39"/>
      <c r="HH39"/>
      <c r="HI39"/>
      <c r="HJ39"/>
      <c r="HK39"/>
      <c r="HL39"/>
      <c r="HM39"/>
      <c r="HN39"/>
      <c r="HO39"/>
      <c r="HP39"/>
      <c r="HQ39"/>
      <c r="HR39"/>
      <c r="HS39"/>
      <c r="HT39"/>
      <c r="HU39"/>
      <c r="HV39"/>
      <c r="HW39"/>
      <c r="HX39"/>
      <c r="HY39"/>
      <c r="HZ39"/>
      <c r="IA39"/>
      <c r="IB39"/>
      <c r="IC39"/>
      <c r="ID39"/>
      <c r="IE39"/>
      <c r="IF39"/>
      <c r="IG39"/>
      <c r="IH39"/>
      <c r="II39"/>
      <c r="IJ39"/>
      <c r="IK39"/>
      <c r="IL39"/>
      <c r="IM39"/>
      <c r="IN39"/>
      <c r="IO39"/>
      <c r="IP39"/>
      <c r="IQ39"/>
      <c r="IR39"/>
      <c r="IS39"/>
      <c r="IT39"/>
      <c r="IU39"/>
      <c r="IV39"/>
    </row>
    <row r="40" spans="1:256" ht="16.3">
      <c r="A40" s="16"/>
      <c r="B40" s="26" t="s">
        <v>1362</v>
      </c>
      <c r="C40" s="18"/>
      <c r="D40" s="19"/>
      <c r="E40" s="20"/>
      <c r="F40" s="21"/>
      <c r="G40" s="24" t="str">
        <f t="shared" si="0"/>
        <v/>
      </c>
      <c r="H40"/>
      <c r="I40"/>
      <c r="J40"/>
      <c r="K40"/>
      <c r="L40"/>
      <c r="M40"/>
      <c r="N40"/>
      <c r="O40"/>
      <c r="P40"/>
      <c r="Q40"/>
      <c r="R40"/>
      <c r="S40"/>
      <c r="T40"/>
      <c r="U40"/>
      <c r="V40"/>
      <c r="W40"/>
      <c r="X40"/>
      <c r="Y40"/>
      <c r="Z40"/>
      <c r="AA40"/>
      <c r="AB40"/>
      <c r="AC40"/>
      <c r="AD40"/>
      <c r="AE40"/>
      <c r="AF40"/>
      <c r="AG40"/>
      <c r="AH40"/>
      <c r="AI40"/>
      <c r="AJ40"/>
      <c r="AK40"/>
      <c r="AL40"/>
      <c r="AM40"/>
      <c r="AN40"/>
      <c r="AO40"/>
      <c r="AP40"/>
      <c r="AQ40"/>
      <c r="AR40"/>
      <c r="AS40"/>
      <c r="AT40"/>
      <c r="AU40"/>
      <c r="AV40"/>
      <c r="AW40"/>
      <c r="AX40"/>
      <c r="AY40"/>
      <c r="AZ40"/>
      <c r="BA40"/>
      <c r="BB40"/>
      <c r="BC40"/>
      <c r="BD40"/>
      <c r="BE40"/>
      <c r="BF40"/>
      <c r="BG40"/>
      <c r="BH40"/>
      <c r="BI40"/>
      <c r="BJ40"/>
      <c r="BK40"/>
      <c r="BL40"/>
      <c r="BM40"/>
      <c r="BN40"/>
      <c r="BO40"/>
      <c r="BP40"/>
      <c r="BQ40"/>
      <c r="BR40"/>
      <c r="BS40"/>
      <c r="BT40"/>
      <c r="BU40"/>
      <c r="BV40"/>
      <c r="BW40"/>
      <c r="BX40"/>
      <c r="BY40"/>
      <c r="BZ40"/>
      <c r="CA40"/>
      <c r="CB40"/>
      <c r="CC40"/>
      <c r="CD40"/>
      <c r="CE40"/>
      <c r="CF40"/>
      <c r="CG40"/>
      <c r="CH40"/>
      <c r="CI40"/>
      <c r="CJ40"/>
      <c r="CK40"/>
      <c r="CL40"/>
      <c r="CM40"/>
      <c r="CN40"/>
      <c r="CO40"/>
      <c r="CP40"/>
      <c r="CQ40"/>
      <c r="CR40"/>
      <c r="CS40"/>
      <c r="CT40"/>
      <c r="CU40"/>
      <c r="CV40"/>
      <c r="CW40"/>
      <c r="CX40"/>
      <c r="CY40"/>
      <c r="CZ40"/>
      <c r="DA40"/>
      <c r="DB40"/>
      <c r="DC40"/>
      <c r="DD40"/>
      <c r="DE40"/>
      <c r="DF40"/>
      <c r="DG40"/>
      <c r="DH40"/>
      <c r="DI40"/>
      <c r="DJ40"/>
      <c r="DK40"/>
      <c r="DL40"/>
      <c r="DM40"/>
      <c r="DN40"/>
      <c r="DO40"/>
      <c r="DP40"/>
      <c r="DQ40"/>
      <c r="DR40"/>
      <c r="DS40"/>
      <c r="DT40"/>
      <c r="DU40"/>
      <c r="DV40"/>
      <c r="DW40"/>
      <c r="DX40"/>
      <c r="DY40"/>
      <c r="DZ40"/>
      <c r="EA40"/>
      <c r="EB40"/>
      <c r="EC40"/>
      <c r="ED40"/>
      <c r="EE40"/>
      <c r="EF40"/>
      <c r="EG40"/>
      <c r="EH40"/>
      <c r="EI40"/>
      <c r="EJ40"/>
      <c r="EK40"/>
      <c r="EL40"/>
      <c r="EM40"/>
      <c r="EN40"/>
      <c r="EO40"/>
      <c r="EP40"/>
      <c r="EQ40"/>
      <c r="ER40"/>
      <c r="ES40"/>
      <c r="ET40"/>
      <c r="EU40"/>
      <c r="EV40"/>
      <c r="EW40"/>
      <c r="EX40"/>
      <c r="EY40"/>
      <c r="EZ40"/>
      <c r="FA40"/>
      <c r="FB40"/>
      <c r="FC40"/>
      <c r="FD40"/>
      <c r="FE40"/>
      <c r="FF40"/>
      <c r="FG40"/>
      <c r="FH40"/>
      <c r="FI40"/>
      <c r="FJ40"/>
      <c r="FK40"/>
      <c r="FL40"/>
      <c r="FM40"/>
      <c r="FN40"/>
      <c r="FO40"/>
      <c r="FP40"/>
      <c r="FQ40"/>
      <c r="FR40"/>
      <c r="FS40"/>
      <c r="FT40"/>
      <c r="FU40"/>
      <c r="FV40"/>
      <c r="FW40"/>
      <c r="FX40"/>
      <c r="FY40"/>
      <c r="FZ40"/>
      <c r="GA40"/>
      <c r="GB40"/>
      <c r="GC40"/>
      <c r="GD40"/>
      <c r="GE40"/>
      <c r="GF40"/>
      <c r="GG40"/>
      <c r="GH40"/>
      <c r="GI40"/>
      <c r="GJ40"/>
      <c r="GK40"/>
      <c r="GL40"/>
      <c r="GM40"/>
      <c r="GN40"/>
      <c r="GO40"/>
      <c r="GP40"/>
      <c r="GQ40"/>
      <c r="GR40"/>
      <c r="GS40"/>
      <c r="GT40"/>
      <c r="GU40"/>
      <c r="GV40"/>
      <c r="GW40"/>
      <c r="GX40"/>
      <c r="GY40"/>
      <c r="GZ40"/>
      <c r="HA40"/>
      <c r="HB40"/>
      <c r="HC40"/>
      <c r="HD40"/>
      <c r="HE40"/>
      <c r="HF40"/>
      <c r="HG40"/>
      <c r="HH40"/>
      <c r="HI40"/>
      <c r="HJ40"/>
      <c r="HK40"/>
      <c r="HL40"/>
      <c r="HM40"/>
      <c r="HN40"/>
      <c r="HO40"/>
      <c r="HP40"/>
      <c r="HQ40"/>
      <c r="HR40"/>
      <c r="HS40"/>
      <c r="HT40"/>
      <c r="HU40"/>
      <c r="HV40"/>
      <c r="HW40"/>
      <c r="HX40"/>
      <c r="HY40"/>
      <c r="HZ40"/>
      <c r="IA40"/>
      <c r="IB40"/>
      <c r="IC40"/>
      <c r="ID40"/>
      <c r="IE40"/>
      <c r="IF40"/>
      <c r="IG40"/>
      <c r="IH40"/>
      <c r="II40"/>
      <c r="IJ40"/>
      <c r="IK40"/>
      <c r="IL40"/>
      <c r="IM40"/>
      <c r="IN40"/>
      <c r="IO40"/>
      <c r="IP40"/>
      <c r="IQ40"/>
      <c r="IR40"/>
      <c r="IS40"/>
      <c r="IT40"/>
      <c r="IU40"/>
      <c r="IV40"/>
    </row>
    <row r="41" spans="1:256" ht="40.75">
      <c r="A41" s="16"/>
      <c r="B41" s="25" t="s">
        <v>1363</v>
      </c>
      <c r="C41" s="18"/>
      <c r="D41" s="19"/>
      <c r="E41" s="20"/>
      <c r="F41" s="21"/>
      <c r="G41" s="24" t="str">
        <f t="shared" si="0"/>
        <v/>
      </c>
      <c r="H41"/>
      <c r="I41"/>
      <c r="J41"/>
      <c r="K41"/>
      <c r="L41"/>
      <c r="M41"/>
      <c r="N41"/>
      <c r="O41"/>
      <c r="P41"/>
      <c r="Q41"/>
      <c r="R41"/>
      <c r="S41"/>
      <c r="T41"/>
      <c r="U41"/>
      <c r="V41"/>
      <c r="W41"/>
      <c r="X41"/>
      <c r="Y41"/>
      <c r="Z41"/>
      <c r="AA41"/>
      <c r="AB41"/>
      <c r="AC41"/>
      <c r="AD41"/>
      <c r="AE41"/>
      <c r="AF41"/>
      <c r="AG41"/>
      <c r="AH41"/>
      <c r="AI41"/>
      <c r="AJ41"/>
      <c r="AK41"/>
      <c r="AL41"/>
      <c r="AM41"/>
      <c r="AN41"/>
      <c r="AO41"/>
      <c r="AP41"/>
      <c r="AQ41"/>
      <c r="AR41"/>
      <c r="AS41"/>
      <c r="AT41"/>
      <c r="AU41"/>
      <c r="AV41"/>
      <c r="AW41"/>
      <c r="AX41"/>
      <c r="AY41"/>
      <c r="AZ41"/>
      <c r="BA41"/>
      <c r="BB41"/>
      <c r="BC41"/>
      <c r="BD41"/>
      <c r="BE41"/>
      <c r="BF41"/>
      <c r="BG41"/>
      <c r="BH41"/>
      <c r="BI41"/>
      <c r="BJ41"/>
      <c r="BK41"/>
      <c r="BL41"/>
      <c r="BM41"/>
      <c r="BN41"/>
      <c r="BO41"/>
      <c r="BP41"/>
      <c r="BQ41"/>
      <c r="BR41"/>
      <c r="BS41"/>
      <c r="BT41"/>
      <c r="BU41"/>
      <c r="BV41"/>
      <c r="BW41"/>
      <c r="BX41"/>
      <c r="BY41"/>
      <c r="BZ41"/>
      <c r="CA41"/>
      <c r="CB41"/>
      <c r="CC41"/>
      <c r="CD41"/>
      <c r="CE41"/>
      <c r="CF41"/>
      <c r="CG41"/>
      <c r="CH41"/>
      <c r="CI41"/>
      <c r="CJ41"/>
      <c r="CK41"/>
      <c r="CL41"/>
      <c r="CM41"/>
      <c r="CN41"/>
      <c r="CO41"/>
      <c r="CP41"/>
      <c r="CQ41"/>
      <c r="CR41"/>
      <c r="CS41"/>
      <c r="CT41"/>
      <c r="CU41"/>
      <c r="CV41"/>
      <c r="CW41"/>
      <c r="CX41"/>
      <c r="CY41"/>
      <c r="CZ41"/>
      <c r="DA41"/>
      <c r="DB41"/>
      <c r="DC41"/>
      <c r="DD41"/>
      <c r="DE41"/>
      <c r="DF41"/>
      <c r="DG41"/>
      <c r="DH41"/>
      <c r="DI41"/>
      <c r="DJ41"/>
      <c r="DK41"/>
      <c r="DL41"/>
      <c r="DM41"/>
      <c r="DN41"/>
      <c r="DO41"/>
      <c r="DP41"/>
      <c r="DQ41"/>
      <c r="DR41"/>
      <c r="DS41"/>
      <c r="DT41"/>
      <c r="DU41"/>
      <c r="DV41"/>
      <c r="DW41"/>
      <c r="DX41"/>
      <c r="DY41"/>
      <c r="DZ41"/>
      <c r="EA41"/>
      <c r="EB41"/>
      <c r="EC41"/>
      <c r="ED41"/>
      <c r="EE41"/>
      <c r="EF41"/>
      <c r="EG41"/>
      <c r="EH41"/>
      <c r="EI41"/>
      <c r="EJ41"/>
      <c r="EK41"/>
      <c r="EL41"/>
      <c r="EM41"/>
      <c r="EN41"/>
      <c r="EO41"/>
      <c r="EP41"/>
      <c r="EQ41"/>
      <c r="ER41"/>
      <c r="ES41"/>
      <c r="ET41"/>
      <c r="EU41"/>
      <c r="EV41"/>
      <c r="EW41"/>
      <c r="EX41"/>
      <c r="EY41"/>
      <c r="EZ41"/>
      <c r="FA41"/>
      <c r="FB41"/>
      <c r="FC41"/>
      <c r="FD41"/>
      <c r="FE41"/>
      <c r="FF41"/>
      <c r="FG41"/>
      <c r="FH41"/>
      <c r="FI41"/>
      <c r="FJ41"/>
      <c r="FK41"/>
      <c r="FL41"/>
      <c r="FM41"/>
      <c r="FN41"/>
      <c r="FO41"/>
      <c r="FP41"/>
      <c r="FQ41"/>
      <c r="FR41"/>
      <c r="FS41"/>
      <c r="FT41"/>
      <c r="FU41"/>
      <c r="FV41"/>
      <c r="FW41"/>
      <c r="FX41"/>
      <c r="FY41"/>
      <c r="FZ41"/>
      <c r="GA41"/>
      <c r="GB41"/>
      <c r="GC41"/>
      <c r="GD41"/>
      <c r="GE41"/>
      <c r="GF41"/>
      <c r="GG41"/>
      <c r="GH41"/>
      <c r="GI41"/>
      <c r="GJ41"/>
      <c r="GK41"/>
      <c r="GL41"/>
      <c r="GM41"/>
      <c r="GN41"/>
      <c r="GO41"/>
      <c r="GP41"/>
      <c r="GQ41"/>
      <c r="GR41"/>
      <c r="GS41"/>
      <c r="GT41"/>
      <c r="GU41"/>
      <c r="GV41"/>
      <c r="GW41"/>
      <c r="GX41"/>
      <c r="GY41"/>
      <c r="GZ41"/>
      <c r="HA41"/>
      <c r="HB41"/>
      <c r="HC41"/>
      <c r="HD41"/>
      <c r="HE41"/>
      <c r="HF41"/>
      <c r="HG41"/>
      <c r="HH41"/>
      <c r="HI41"/>
      <c r="HJ41"/>
      <c r="HK41"/>
      <c r="HL41"/>
      <c r="HM41"/>
      <c r="HN41"/>
      <c r="HO41"/>
      <c r="HP41"/>
      <c r="HQ41"/>
      <c r="HR41"/>
      <c r="HS41"/>
      <c r="HT41"/>
      <c r="HU41"/>
      <c r="HV41"/>
      <c r="HW41"/>
      <c r="HX41"/>
      <c r="HY41"/>
      <c r="HZ41"/>
      <c r="IA41"/>
      <c r="IB41"/>
      <c r="IC41"/>
      <c r="ID41"/>
      <c r="IE41"/>
      <c r="IF41"/>
      <c r="IG41"/>
      <c r="IH41"/>
      <c r="II41"/>
      <c r="IJ41"/>
      <c r="IK41"/>
      <c r="IL41"/>
      <c r="IM41"/>
      <c r="IN41"/>
      <c r="IO41"/>
      <c r="IP41"/>
      <c r="IQ41"/>
      <c r="IR41"/>
      <c r="IS41"/>
      <c r="IT41"/>
      <c r="IU41"/>
      <c r="IV41"/>
    </row>
    <row r="42" spans="1:256" ht="95.1">
      <c r="A42" s="16"/>
      <c r="B42" s="27" t="s">
        <v>1364</v>
      </c>
      <c r="C42" s="18"/>
      <c r="D42" s="19"/>
      <c r="E42" s="20"/>
      <c r="F42" s="21"/>
      <c r="G42" s="24" t="str">
        <f t="shared" si="0"/>
        <v/>
      </c>
      <c r="H42"/>
      <c r="I42"/>
      <c r="J42"/>
      <c r="K42"/>
      <c r="L42"/>
      <c r="M42"/>
      <c r="N42"/>
      <c r="O42"/>
      <c r="P42"/>
      <c r="Q42"/>
      <c r="R42"/>
      <c r="S42"/>
      <c r="T42"/>
      <c r="U42"/>
      <c r="V42"/>
      <c r="W42"/>
      <c r="X42"/>
      <c r="Y42"/>
      <c r="Z42"/>
      <c r="AA42"/>
      <c r="AB42"/>
      <c r="AC42"/>
      <c r="AD42"/>
      <c r="AE42"/>
      <c r="AF42"/>
      <c r="AG42"/>
      <c r="AH42"/>
      <c r="AI42"/>
      <c r="AJ42"/>
      <c r="AK42"/>
      <c r="AL42"/>
      <c r="AM42"/>
      <c r="AN42"/>
      <c r="AO42"/>
      <c r="AP42"/>
      <c r="AQ42"/>
      <c r="AR42"/>
      <c r="AS42"/>
      <c r="AT42"/>
      <c r="AU42"/>
      <c r="AV42"/>
      <c r="AW42"/>
      <c r="AX42"/>
      <c r="AY42"/>
      <c r="AZ42"/>
      <c r="BA42"/>
      <c r="BB42"/>
      <c r="BC42"/>
      <c r="BD42"/>
      <c r="BE42"/>
      <c r="BF42"/>
      <c r="BG42"/>
      <c r="BH42"/>
      <c r="BI42"/>
      <c r="BJ42"/>
      <c r="BK42"/>
      <c r="BL42"/>
      <c r="BM42"/>
      <c r="BN42"/>
      <c r="BO42"/>
      <c r="BP42"/>
      <c r="BQ42"/>
      <c r="BR42"/>
      <c r="BS42"/>
      <c r="BT42"/>
      <c r="BU42"/>
      <c r="BV42"/>
      <c r="BW42"/>
      <c r="BX42"/>
      <c r="BY42"/>
      <c r="BZ42"/>
      <c r="CA42"/>
      <c r="CB42"/>
      <c r="CC42"/>
      <c r="CD42"/>
      <c r="CE42"/>
      <c r="CF42"/>
      <c r="CG42"/>
      <c r="CH42"/>
      <c r="CI42"/>
      <c r="CJ42"/>
      <c r="CK42"/>
      <c r="CL42"/>
      <c r="CM42"/>
      <c r="CN42"/>
      <c r="CO42"/>
      <c r="CP42"/>
      <c r="CQ42"/>
      <c r="CR42"/>
      <c r="CS42"/>
      <c r="CT42"/>
      <c r="CU42"/>
      <c r="CV42"/>
      <c r="CW42"/>
      <c r="CX42"/>
      <c r="CY42"/>
      <c r="CZ42"/>
      <c r="DA42"/>
      <c r="DB42"/>
      <c r="DC42"/>
      <c r="DD42"/>
      <c r="DE42"/>
      <c r="DF42"/>
      <c r="DG42"/>
      <c r="DH42"/>
      <c r="DI42"/>
      <c r="DJ42"/>
      <c r="DK42"/>
      <c r="DL42"/>
      <c r="DM42"/>
      <c r="DN42"/>
      <c r="DO42"/>
      <c r="DP42"/>
      <c r="DQ42"/>
      <c r="DR42"/>
      <c r="DS42"/>
      <c r="DT42"/>
      <c r="DU42"/>
      <c r="DV42"/>
      <c r="DW42"/>
      <c r="DX42"/>
      <c r="DY42"/>
      <c r="DZ42"/>
      <c r="EA42"/>
      <c r="EB42"/>
      <c r="EC42"/>
      <c r="ED42"/>
      <c r="EE42"/>
      <c r="EF42"/>
      <c r="EG42"/>
      <c r="EH42"/>
      <c r="EI42"/>
      <c r="EJ42"/>
      <c r="EK42"/>
      <c r="EL42"/>
      <c r="EM42"/>
      <c r="EN42"/>
      <c r="EO42"/>
      <c r="EP42"/>
      <c r="EQ42"/>
      <c r="ER42"/>
      <c r="ES42"/>
      <c r="ET42"/>
      <c r="EU42"/>
      <c r="EV42"/>
      <c r="EW42"/>
      <c r="EX42"/>
      <c r="EY42"/>
      <c r="EZ42"/>
      <c r="FA42"/>
      <c r="FB42"/>
      <c r="FC42"/>
      <c r="FD42"/>
      <c r="FE42"/>
      <c r="FF42"/>
      <c r="FG42"/>
      <c r="FH42"/>
      <c r="FI42"/>
      <c r="FJ42"/>
      <c r="FK42"/>
      <c r="FL42"/>
      <c r="FM42"/>
      <c r="FN42"/>
      <c r="FO42"/>
      <c r="FP42"/>
      <c r="FQ42"/>
      <c r="FR42"/>
      <c r="FS42"/>
      <c r="FT42"/>
      <c r="FU42"/>
      <c r="FV42"/>
      <c r="FW42"/>
      <c r="FX42"/>
      <c r="FY42"/>
      <c r="FZ42"/>
      <c r="GA42"/>
      <c r="GB42"/>
      <c r="GC42"/>
      <c r="GD42"/>
      <c r="GE42"/>
      <c r="GF42"/>
      <c r="GG42"/>
      <c r="GH42"/>
      <c r="GI42"/>
      <c r="GJ42"/>
      <c r="GK42"/>
      <c r="GL42"/>
      <c r="GM42"/>
      <c r="GN42"/>
      <c r="GO42"/>
      <c r="GP42"/>
      <c r="GQ42"/>
      <c r="GR42"/>
      <c r="GS42"/>
      <c r="GT42"/>
      <c r="GU42"/>
      <c r="GV42"/>
      <c r="GW42"/>
      <c r="GX42"/>
      <c r="GY42"/>
      <c r="GZ42"/>
      <c r="HA42"/>
      <c r="HB42"/>
      <c r="HC42"/>
      <c r="HD42"/>
      <c r="HE42"/>
      <c r="HF42"/>
      <c r="HG42"/>
      <c r="HH42"/>
      <c r="HI42"/>
      <c r="HJ42"/>
      <c r="HK42"/>
      <c r="HL42"/>
      <c r="HM42"/>
      <c r="HN42"/>
      <c r="HO42"/>
      <c r="HP42"/>
      <c r="HQ42"/>
      <c r="HR42"/>
      <c r="HS42"/>
      <c r="HT42"/>
      <c r="HU42"/>
      <c r="HV42"/>
      <c r="HW42"/>
      <c r="HX42"/>
      <c r="HY42"/>
      <c r="HZ42"/>
      <c r="IA42"/>
      <c r="IB42"/>
      <c r="IC42"/>
      <c r="ID42"/>
      <c r="IE42"/>
      <c r="IF42"/>
      <c r="IG42"/>
      <c r="IH42"/>
      <c r="II42"/>
      <c r="IJ42"/>
      <c r="IK42"/>
      <c r="IL42"/>
      <c r="IM42"/>
      <c r="IN42"/>
      <c r="IO42"/>
      <c r="IP42"/>
      <c r="IQ42"/>
      <c r="IR42"/>
      <c r="IS42"/>
      <c r="IT42"/>
      <c r="IU42"/>
      <c r="IV42"/>
    </row>
    <row r="43" spans="1:256" ht="288" customHeight="1">
      <c r="A43" s="16"/>
      <c r="B43" s="25" t="s">
        <v>1395</v>
      </c>
      <c r="C43" s="18"/>
      <c r="D43" s="19"/>
      <c r="E43" s="20"/>
      <c r="F43" s="21"/>
      <c r="G43" s="24" t="str">
        <f t="shared" si="0"/>
        <v/>
      </c>
      <c r="H43"/>
      <c r="I43"/>
      <c r="J43"/>
      <c r="K43"/>
      <c r="L43"/>
      <c r="M43"/>
      <c r="N43"/>
      <c r="O43"/>
      <c r="P43"/>
      <c r="Q43"/>
      <c r="R43"/>
      <c r="S43"/>
      <c r="T43"/>
      <c r="U43"/>
      <c r="V43"/>
      <c r="W43"/>
      <c r="X43"/>
      <c r="Y43"/>
      <c r="Z43"/>
      <c r="AA43"/>
      <c r="AB43"/>
      <c r="AC43"/>
      <c r="AD43"/>
      <c r="AE43"/>
      <c r="AF43"/>
      <c r="AG43"/>
      <c r="AH43"/>
      <c r="AI43"/>
      <c r="AJ43"/>
      <c r="AK43"/>
      <c r="AL43"/>
      <c r="AM43"/>
      <c r="AN43"/>
      <c r="AO43"/>
      <c r="AP43"/>
      <c r="AQ43"/>
      <c r="AR43"/>
      <c r="AS43"/>
      <c r="AT43"/>
      <c r="AU43"/>
      <c r="AV43"/>
      <c r="AW43"/>
      <c r="AX43"/>
      <c r="AY43"/>
      <c r="AZ43"/>
      <c r="BA43"/>
      <c r="BB43"/>
      <c r="BC43"/>
      <c r="BD43"/>
      <c r="BE43"/>
      <c r="BF43"/>
      <c r="BG43"/>
      <c r="BH43"/>
      <c r="BI43"/>
      <c r="BJ43"/>
      <c r="BK43"/>
      <c r="BL43"/>
      <c r="BM43"/>
      <c r="BN43"/>
      <c r="BO43"/>
      <c r="BP43"/>
      <c r="BQ43"/>
      <c r="BR43"/>
      <c r="BS43"/>
      <c r="BT43"/>
      <c r="BU43"/>
      <c r="BV43"/>
      <c r="BW43"/>
      <c r="BX43"/>
      <c r="BY43"/>
      <c r="BZ43"/>
      <c r="CA43"/>
      <c r="CB43"/>
      <c r="CC43"/>
      <c r="CD43"/>
      <c r="CE43"/>
      <c r="CF43"/>
      <c r="CG43"/>
      <c r="CH43"/>
      <c r="CI43"/>
      <c r="CJ43"/>
      <c r="CK43"/>
      <c r="CL43"/>
      <c r="CM43"/>
      <c r="CN43"/>
      <c r="CO43"/>
      <c r="CP43"/>
      <c r="CQ43"/>
      <c r="CR43"/>
      <c r="CS43"/>
      <c r="CT43"/>
      <c r="CU43"/>
      <c r="CV43"/>
      <c r="CW43"/>
      <c r="CX43"/>
      <c r="CY43"/>
      <c r="CZ43"/>
      <c r="DA43"/>
      <c r="DB43"/>
      <c r="DC43"/>
      <c r="DD43"/>
      <c r="DE43"/>
      <c r="DF43"/>
      <c r="DG43"/>
      <c r="DH43"/>
      <c r="DI43"/>
      <c r="DJ43"/>
      <c r="DK43"/>
      <c r="DL43"/>
      <c r="DM43"/>
      <c r="DN43"/>
      <c r="DO43"/>
      <c r="DP43"/>
      <c r="DQ43"/>
      <c r="DR43"/>
      <c r="DS43"/>
      <c r="DT43"/>
      <c r="DU43"/>
      <c r="DV43"/>
      <c r="DW43"/>
      <c r="DX43"/>
      <c r="DY43"/>
      <c r="DZ43"/>
      <c r="EA43"/>
      <c r="EB43"/>
      <c r="EC43"/>
      <c r="ED43"/>
      <c r="EE43"/>
      <c r="EF43"/>
      <c r="EG43"/>
      <c r="EH43"/>
      <c r="EI43"/>
      <c r="EJ43"/>
      <c r="EK43"/>
      <c r="EL43"/>
      <c r="EM43"/>
      <c r="EN43"/>
      <c r="EO43"/>
      <c r="EP43"/>
      <c r="EQ43"/>
      <c r="ER43"/>
      <c r="ES43"/>
      <c r="ET43"/>
      <c r="EU43"/>
      <c r="EV43"/>
      <c r="EW43"/>
      <c r="EX43"/>
      <c r="EY43"/>
      <c r="EZ43"/>
      <c r="FA43"/>
      <c r="FB43"/>
      <c r="FC43"/>
      <c r="FD43"/>
      <c r="FE43"/>
      <c r="FF43"/>
      <c r="FG43"/>
      <c r="FH43"/>
      <c r="FI43"/>
      <c r="FJ43"/>
      <c r="FK43"/>
      <c r="FL43"/>
      <c r="FM43"/>
      <c r="FN43"/>
      <c r="FO43"/>
      <c r="FP43"/>
      <c r="FQ43"/>
      <c r="FR43"/>
      <c r="FS43"/>
      <c r="FT43"/>
      <c r="FU43"/>
      <c r="FV43"/>
      <c r="FW43"/>
      <c r="FX43"/>
      <c r="FY43"/>
      <c r="FZ43"/>
      <c r="GA43"/>
      <c r="GB43"/>
      <c r="GC43"/>
      <c r="GD43"/>
      <c r="GE43"/>
      <c r="GF43"/>
      <c r="GG43"/>
      <c r="GH43"/>
      <c r="GI43"/>
      <c r="GJ43"/>
      <c r="GK43"/>
      <c r="GL43"/>
      <c r="GM43"/>
      <c r="GN43"/>
      <c r="GO43"/>
      <c r="GP43"/>
      <c r="GQ43"/>
      <c r="GR43"/>
      <c r="GS43"/>
      <c r="GT43"/>
      <c r="GU43"/>
      <c r="GV43"/>
      <c r="GW43"/>
      <c r="GX43"/>
      <c r="GY43"/>
      <c r="GZ43"/>
      <c r="HA43"/>
      <c r="HB43"/>
      <c r="HC43"/>
      <c r="HD43"/>
      <c r="HE43"/>
      <c r="HF43"/>
      <c r="HG43"/>
      <c r="HH43"/>
      <c r="HI43"/>
      <c r="HJ43"/>
      <c r="HK43"/>
      <c r="HL43"/>
      <c r="HM43"/>
      <c r="HN43"/>
      <c r="HO43"/>
      <c r="HP43"/>
      <c r="HQ43"/>
      <c r="HR43"/>
      <c r="HS43"/>
      <c r="HT43"/>
      <c r="HU43"/>
      <c r="HV43"/>
      <c r="HW43"/>
      <c r="HX43"/>
      <c r="HY43"/>
      <c r="HZ43"/>
      <c r="IA43"/>
      <c r="IB43"/>
      <c r="IC43"/>
      <c r="ID43"/>
      <c r="IE43"/>
      <c r="IF43"/>
      <c r="IG43"/>
      <c r="IH43"/>
      <c r="II43"/>
      <c r="IJ43"/>
      <c r="IK43"/>
      <c r="IL43"/>
      <c r="IM43"/>
      <c r="IN43"/>
      <c r="IO43"/>
      <c r="IP43"/>
      <c r="IQ43"/>
      <c r="IR43"/>
      <c r="IS43"/>
      <c r="IT43"/>
      <c r="IU43"/>
      <c r="IV43"/>
    </row>
    <row r="44" spans="1:256" ht="134.5" customHeight="1">
      <c r="A44" s="16"/>
      <c r="B44" s="25" t="s">
        <v>1396</v>
      </c>
      <c r="C44" s="18"/>
      <c r="D44" s="19"/>
      <c r="E44" s="20"/>
      <c r="F44" s="21"/>
      <c r="G44" s="24" t="str">
        <f t="shared" si="0"/>
        <v/>
      </c>
      <c r="H44"/>
      <c r="I44"/>
      <c r="J44"/>
      <c r="K44"/>
      <c r="L44"/>
      <c r="M44"/>
      <c r="N44"/>
      <c r="O44"/>
      <c r="P44"/>
      <c r="Q44"/>
      <c r="R44"/>
      <c r="S44"/>
      <c r="T44"/>
      <c r="U44"/>
      <c r="V44"/>
      <c r="W44"/>
      <c r="X44"/>
      <c r="Y44"/>
      <c r="Z44"/>
      <c r="AA44"/>
      <c r="AB44"/>
      <c r="AC44"/>
      <c r="AD44"/>
      <c r="AE44"/>
      <c r="AF44"/>
      <c r="AG44"/>
      <c r="AH44"/>
      <c r="AI44"/>
      <c r="AJ44"/>
      <c r="AK44"/>
      <c r="AL44"/>
      <c r="AM44"/>
      <c r="AN44"/>
      <c r="AO44"/>
      <c r="AP44"/>
      <c r="AQ44"/>
      <c r="AR44"/>
      <c r="AS44"/>
      <c r="AT44"/>
      <c r="AU44"/>
      <c r="AV44"/>
      <c r="AW44"/>
      <c r="AX44"/>
      <c r="AY44"/>
      <c r="AZ44"/>
      <c r="BA44"/>
      <c r="BB44"/>
      <c r="BC44"/>
      <c r="BD44"/>
      <c r="BE44"/>
      <c r="BF44"/>
      <c r="BG44"/>
      <c r="BH44"/>
      <c r="BI44"/>
      <c r="BJ44"/>
      <c r="BK44"/>
      <c r="BL44"/>
      <c r="BM44"/>
      <c r="BN44"/>
      <c r="BO44"/>
      <c r="BP44"/>
      <c r="BQ44"/>
      <c r="BR44"/>
      <c r="BS44"/>
      <c r="BT44"/>
      <c r="BU44"/>
      <c r="BV44"/>
      <c r="BW44"/>
      <c r="BX44"/>
      <c r="BY44"/>
      <c r="BZ44"/>
      <c r="CA44"/>
      <c r="CB44"/>
      <c r="CC44"/>
      <c r="CD44"/>
      <c r="CE44"/>
      <c r="CF44"/>
      <c r="CG44"/>
      <c r="CH44"/>
      <c r="CI44"/>
      <c r="CJ44"/>
      <c r="CK44"/>
      <c r="CL44"/>
      <c r="CM44"/>
      <c r="CN44"/>
      <c r="CO44"/>
      <c r="CP44"/>
      <c r="CQ44"/>
      <c r="CR44"/>
      <c r="CS44"/>
      <c r="CT44"/>
      <c r="CU44"/>
      <c r="CV44"/>
      <c r="CW44"/>
      <c r="CX44"/>
      <c r="CY44"/>
      <c r="CZ44"/>
      <c r="DA44"/>
      <c r="DB44"/>
      <c r="DC44"/>
      <c r="DD44"/>
      <c r="DE44"/>
      <c r="DF44"/>
      <c r="DG44"/>
      <c r="DH44"/>
      <c r="DI44"/>
      <c r="DJ44"/>
      <c r="DK44"/>
      <c r="DL44"/>
      <c r="DM44"/>
      <c r="DN44"/>
      <c r="DO44"/>
      <c r="DP44"/>
      <c r="DQ44"/>
      <c r="DR44"/>
      <c r="DS44"/>
      <c r="DT44"/>
      <c r="DU44"/>
      <c r="DV44"/>
      <c r="DW44"/>
      <c r="DX44"/>
      <c r="DY44"/>
      <c r="DZ44"/>
      <c r="EA44"/>
      <c r="EB44"/>
      <c r="EC44"/>
      <c r="ED44"/>
      <c r="EE44"/>
      <c r="EF44"/>
      <c r="EG44"/>
      <c r="EH44"/>
      <c r="EI44"/>
      <c r="EJ44"/>
      <c r="EK44"/>
      <c r="EL44"/>
      <c r="EM44"/>
      <c r="EN44"/>
      <c r="EO44"/>
      <c r="EP44"/>
      <c r="EQ44"/>
      <c r="ER44"/>
      <c r="ES44"/>
      <c r="ET44"/>
      <c r="EU44"/>
      <c r="EV44"/>
      <c r="EW44"/>
      <c r="EX44"/>
      <c r="EY44"/>
      <c r="EZ44"/>
      <c r="FA44"/>
      <c r="FB44"/>
      <c r="FC44"/>
      <c r="FD44"/>
      <c r="FE44"/>
      <c r="FF44"/>
      <c r="FG44"/>
      <c r="FH44"/>
      <c r="FI44"/>
      <c r="FJ44"/>
      <c r="FK44"/>
      <c r="FL44"/>
      <c r="FM44"/>
      <c r="FN44"/>
      <c r="FO44"/>
      <c r="FP44"/>
      <c r="FQ44"/>
      <c r="FR44"/>
      <c r="FS44"/>
      <c r="FT44"/>
      <c r="FU44"/>
      <c r="FV44"/>
      <c r="FW44"/>
      <c r="FX44"/>
      <c r="FY44"/>
      <c r="FZ44"/>
      <c r="GA44"/>
      <c r="GB44"/>
      <c r="GC44"/>
      <c r="GD44"/>
      <c r="GE44"/>
      <c r="GF44"/>
      <c r="GG44"/>
      <c r="GH44"/>
      <c r="GI44"/>
      <c r="GJ44"/>
      <c r="GK44"/>
      <c r="GL44"/>
      <c r="GM44"/>
      <c r="GN44"/>
      <c r="GO44"/>
      <c r="GP44"/>
      <c r="GQ44"/>
      <c r="GR44"/>
      <c r="GS44"/>
      <c r="GT44"/>
      <c r="GU44"/>
      <c r="GV44"/>
      <c r="GW44"/>
      <c r="GX44"/>
      <c r="GY44"/>
      <c r="GZ44"/>
      <c r="HA44"/>
      <c r="HB44"/>
      <c r="HC44"/>
      <c r="HD44"/>
      <c r="HE44"/>
      <c r="HF44"/>
      <c r="HG44"/>
      <c r="HH44"/>
      <c r="HI44"/>
      <c r="HJ44"/>
      <c r="HK44"/>
      <c r="HL44"/>
      <c r="HM44"/>
      <c r="HN44"/>
      <c r="HO44"/>
      <c r="HP44"/>
      <c r="HQ44"/>
      <c r="HR44"/>
      <c r="HS44"/>
      <c r="HT44"/>
      <c r="HU44"/>
      <c r="HV44"/>
      <c r="HW44"/>
      <c r="HX44"/>
      <c r="HY44"/>
      <c r="HZ44"/>
      <c r="IA44"/>
      <c r="IB44"/>
      <c r="IC44"/>
      <c r="ID44"/>
      <c r="IE44"/>
      <c r="IF44"/>
      <c r="IG44"/>
      <c r="IH44"/>
      <c r="II44"/>
      <c r="IJ44"/>
      <c r="IK44"/>
      <c r="IL44"/>
      <c r="IM44"/>
      <c r="IN44"/>
      <c r="IO44"/>
      <c r="IP44"/>
      <c r="IQ44"/>
      <c r="IR44"/>
      <c r="IS44"/>
      <c r="IT44"/>
      <c r="IU44"/>
      <c r="IV44"/>
    </row>
    <row r="45" spans="1:256" ht="27.2">
      <c r="A45" s="16"/>
      <c r="B45" s="26" t="s">
        <v>1367</v>
      </c>
      <c r="C45" s="18"/>
      <c r="D45" s="19"/>
      <c r="E45" s="20"/>
      <c r="F45" s="21"/>
      <c r="G45" s="24" t="str">
        <f t="shared" si="0"/>
        <v/>
      </c>
      <c r="H45"/>
      <c r="I45"/>
      <c r="J45"/>
      <c r="K45"/>
      <c r="L45"/>
      <c r="M45"/>
      <c r="N45"/>
      <c r="O45"/>
      <c r="P45"/>
      <c r="Q45"/>
      <c r="R45"/>
      <c r="S45"/>
      <c r="T45"/>
      <c r="U45"/>
      <c r="V45"/>
      <c r="W45"/>
      <c r="X45"/>
      <c r="Y45"/>
      <c r="Z45"/>
      <c r="AA45"/>
      <c r="AB45"/>
      <c r="AC45"/>
      <c r="AD45"/>
      <c r="AE45"/>
      <c r="AF45"/>
      <c r="AG45"/>
      <c r="AH45"/>
      <c r="AI45"/>
      <c r="AJ45"/>
      <c r="AK45"/>
      <c r="AL45"/>
      <c r="AM45"/>
      <c r="AN45"/>
      <c r="AO45"/>
      <c r="AP45"/>
      <c r="AQ45"/>
      <c r="AR45"/>
      <c r="AS45"/>
      <c r="AT45"/>
      <c r="AU45"/>
      <c r="AV45"/>
      <c r="AW45"/>
      <c r="AX45"/>
      <c r="AY45"/>
      <c r="AZ45"/>
      <c r="BA45"/>
      <c r="BB45"/>
      <c r="BC45"/>
      <c r="BD45"/>
      <c r="BE45"/>
      <c r="BF45"/>
      <c r="BG45"/>
      <c r="BH45"/>
      <c r="BI45"/>
      <c r="BJ45"/>
      <c r="BK45"/>
      <c r="BL45"/>
      <c r="BM45"/>
      <c r="BN45"/>
      <c r="BO45"/>
      <c r="BP45"/>
      <c r="BQ45"/>
      <c r="BR45"/>
      <c r="BS45"/>
      <c r="BT45"/>
      <c r="BU45"/>
      <c r="BV45"/>
      <c r="BW45"/>
      <c r="BX45"/>
      <c r="BY45"/>
      <c r="BZ45"/>
      <c r="CA45"/>
      <c r="CB45"/>
      <c r="CC45"/>
      <c r="CD45"/>
      <c r="CE45"/>
      <c r="CF45"/>
      <c r="CG45"/>
      <c r="CH45"/>
      <c r="CI45"/>
      <c r="CJ45"/>
      <c r="CK45"/>
      <c r="CL45"/>
      <c r="CM45"/>
      <c r="CN45"/>
      <c r="CO45"/>
      <c r="CP45"/>
      <c r="CQ45"/>
      <c r="CR45"/>
      <c r="CS45"/>
      <c r="CT45"/>
      <c r="CU45"/>
      <c r="CV45"/>
      <c r="CW45"/>
      <c r="CX45"/>
      <c r="CY45"/>
      <c r="CZ45"/>
      <c r="DA45"/>
      <c r="DB45"/>
      <c r="DC45"/>
      <c r="DD45"/>
      <c r="DE45"/>
      <c r="DF45"/>
      <c r="DG45"/>
      <c r="DH45"/>
      <c r="DI45"/>
      <c r="DJ45"/>
      <c r="DK45"/>
      <c r="DL45"/>
      <c r="DM45"/>
      <c r="DN45"/>
      <c r="DO45"/>
      <c r="DP45"/>
      <c r="DQ45"/>
      <c r="DR45"/>
      <c r="DS45"/>
      <c r="DT45"/>
      <c r="DU45"/>
      <c r="DV45"/>
      <c r="DW45"/>
      <c r="DX45"/>
      <c r="DY45"/>
      <c r="DZ45"/>
      <c r="EA45"/>
      <c r="EB45"/>
      <c r="EC45"/>
      <c r="ED45"/>
      <c r="EE45"/>
      <c r="EF45"/>
      <c r="EG45"/>
      <c r="EH45"/>
      <c r="EI45"/>
      <c r="EJ45"/>
      <c r="EK45"/>
      <c r="EL45"/>
      <c r="EM45"/>
      <c r="EN45"/>
      <c r="EO45"/>
      <c r="EP45"/>
      <c r="EQ45"/>
      <c r="ER45"/>
      <c r="ES45"/>
      <c r="ET45"/>
      <c r="EU45"/>
      <c r="EV45"/>
      <c r="EW45"/>
      <c r="EX45"/>
      <c r="EY45"/>
      <c r="EZ45"/>
      <c r="FA45"/>
      <c r="FB45"/>
      <c r="FC45"/>
      <c r="FD45"/>
      <c r="FE45"/>
      <c r="FF45"/>
      <c r="FG45"/>
      <c r="FH45"/>
      <c r="FI45"/>
      <c r="FJ45"/>
      <c r="FK45"/>
      <c r="FL45"/>
      <c r="FM45"/>
      <c r="FN45"/>
      <c r="FO45"/>
      <c r="FP45"/>
      <c r="FQ45"/>
      <c r="FR45"/>
      <c r="FS45"/>
      <c r="FT45"/>
      <c r="FU45"/>
      <c r="FV45"/>
      <c r="FW45"/>
      <c r="FX45"/>
      <c r="FY45"/>
      <c r="FZ45"/>
      <c r="GA45"/>
      <c r="GB45"/>
      <c r="GC45"/>
      <c r="GD45"/>
      <c r="GE45"/>
      <c r="GF45"/>
      <c r="GG45"/>
      <c r="GH45"/>
      <c r="GI45"/>
      <c r="GJ45"/>
      <c r="GK45"/>
      <c r="GL45"/>
      <c r="GM45"/>
      <c r="GN45"/>
      <c r="GO45"/>
      <c r="GP45"/>
      <c r="GQ45"/>
      <c r="GR45"/>
      <c r="GS45"/>
      <c r="GT45"/>
      <c r="GU45"/>
      <c r="GV45"/>
      <c r="GW45"/>
      <c r="GX45"/>
      <c r="GY45"/>
      <c r="GZ45"/>
      <c r="HA45"/>
      <c r="HB45"/>
      <c r="HC45"/>
      <c r="HD45"/>
      <c r="HE45"/>
      <c r="HF45"/>
      <c r="HG45"/>
      <c r="HH45"/>
      <c r="HI45"/>
      <c r="HJ45"/>
      <c r="HK45"/>
      <c r="HL45"/>
      <c r="HM45"/>
      <c r="HN45"/>
      <c r="HO45"/>
      <c r="HP45"/>
      <c r="HQ45"/>
      <c r="HR45"/>
      <c r="HS45"/>
      <c r="HT45"/>
      <c r="HU45"/>
      <c r="HV45"/>
      <c r="HW45"/>
      <c r="HX45"/>
      <c r="HY45"/>
      <c r="HZ45"/>
      <c r="IA45"/>
      <c r="IB45"/>
      <c r="IC45"/>
      <c r="ID45"/>
      <c r="IE45"/>
      <c r="IF45"/>
      <c r="IG45"/>
      <c r="IH45"/>
      <c r="II45"/>
      <c r="IJ45"/>
      <c r="IK45"/>
      <c r="IL45"/>
      <c r="IM45"/>
      <c r="IN45"/>
      <c r="IO45"/>
      <c r="IP45"/>
      <c r="IQ45"/>
      <c r="IR45"/>
      <c r="IS45"/>
      <c r="IT45"/>
      <c r="IU45"/>
      <c r="IV45"/>
    </row>
    <row r="46" spans="1:256" ht="67.95">
      <c r="A46" s="16"/>
      <c r="B46" s="26" t="s">
        <v>1368</v>
      </c>
      <c r="C46" s="18"/>
      <c r="D46" s="19"/>
      <c r="E46" s="20"/>
      <c r="F46" s="21"/>
      <c r="G46" s="24" t="str">
        <f t="shared" si="0"/>
        <v/>
      </c>
      <c r="H46"/>
      <c r="I46"/>
      <c r="J46"/>
      <c r="K46"/>
      <c r="L46"/>
      <c r="M46"/>
      <c r="N46"/>
      <c r="O46"/>
      <c r="P46"/>
      <c r="Q46"/>
      <c r="R46"/>
      <c r="S46"/>
      <c r="T46"/>
      <c r="U46"/>
      <c r="V46"/>
      <c r="W46"/>
      <c r="X46"/>
      <c r="Y46"/>
      <c r="Z46"/>
      <c r="AA46"/>
      <c r="AB46"/>
      <c r="AC46"/>
      <c r="AD46"/>
      <c r="AE46"/>
      <c r="AF46"/>
      <c r="AG46"/>
      <c r="AH46"/>
      <c r="AI46"/>
      <c r="AJ46"/>
      <c r="AK46"/>
      <c r="AL46"/>
      <c r="AM46"/>
      <c r="AN46"/>
      <c r="AO46"/>
      <c r="AP46"/>
      <c r="AQ46"/>
      <c r="AR46"/>
      <c r="AS46"/>
      <c r="AT46"/>
      <c r="AU46"/>
      <c r="AV46"/>
      <c r="AW46"/>
      <c r="AX46"/>
      <c r="AY46"/>
      <c r="AZ46"/>
      <c r="BA46"/>
      <c r="BB46"/>
      <c r="BC46"/>
      <c r="BD46"/>
      <c r="BE46"/>
      <c r="BF46"/>
      <c r="BG46"/>
      <c r="BH46"/>
      <c r="BI46"/>
      <c r="BJ46"/>
      <c r="BK46"/>
      <c r="BL46"/>
      <c r="BM46"/>
      <c r="BN46"/>
      <c r="BO46"/>
      <c r="BP46"/>
      <c r="BQ46"/>
      <c r="BR46"/>
      <c r="BS46"/>
      <c r="BT46"/>
      <c r="BU46"/>
      <c r="BV46"/>
      <c r="BW46"/>
      <c r="BX46"/>
      <c r="BY46"/>
      <c r="BZ46"/>
      <c r="CA46"/>
      <c r="CB46"/>
      <c r="CC46"/>
      <c r="CD46"/>
      <c r="CE46"/>
      <c r="CF46"/>
      <c r="CG46"/>
      <c r="CH46"/>
      <c r="CI46"/>
      <c r="CJ46"/>
      <c r="CK46"/>
      <c r="CL46"/>
      <c r="CM46"/>
      <c r="CN46"/>
      <c r="CO46"/>
      <c r="CP46"/>
      <c r="CQ46"/>
      <c r="CR46"/>
      <c r="CS46"/>
      <c r="CT46"/>
      <c r="CU46"/>
      <c r="CV46"/>
      <c r="CW46"/>
      <c r="CX46"/>
      <c r="CY46"/>
      <c r="CZ46"/>
      <c r="DA46"/>
      <c r="DB46"/>
      <c r="DC46"/>
      <c r="DD46"/>
      <c r="DE46"/>
      <c r="DF46"/>
      <c r="DG46"/>
      <c r="DH46"/>
      <c r="DI46"/>
      <c r="DJ46"/>
      <c r="DK46"/>
      <c r="DL46"/>
      <c r="DM46"/>
      <c r="DN46"/>
      <c r="DO46"/>
      <c r="DP46"/>
      <c r="DQ46"/>
      <c r="DR46"/>
      <c r="DS46"/>
      <c r="DT46"/>
      <c r="DU46"/>
      <c r="DV46"/>
      <c r="DW46"/>
      <c r="DX46"/>
      <c r="DY46"/>
      <c r="DZ46"/>
      <c r="EA46"/>
      <c r="EB46"/>
      <c r="EC46"/>
      <c r="ED46"/>
      <c r="EE46"/>
      <c r="EF46"/>
      <c r="EG46"/>
      <c r="EH46"/>
      <c r="EI46"/>
      <c r="EJ46"/>
      <c r="EK46"/>
      <c r="EL46"/>
      <c r="EM46"/>
      <c r="EN46"/>
      <c r="EO46"/>
      <c r="EP46"/>
      <c r="EQ46"/>
      <c r="ER46"/>
      <c r="ES46"/>
      <c r="ET46"/>
      <c r="EU46"/>
      <c r="EV46"/>
      <c r="EW46"/>
      <c r="EX46"/>
      <c r="EY46"/>
      <c r="EZ46"/>
      <c r="FA46"/>
      <c r="FB46"/>
      <c r="FC46"/>
      <c r="FD46"/>
      <c r="FE46"/>
      <c r="FF46"/>
      <c r="FG46"/>
      <c r="FH46"/>
      <c r="FI46"/>
      <c r="FJ46"/>
      <c r="FK46"/>
      <c r="FL46"/>
      <c r="FM46"/>
      <c r="FN46"/>
      <c r="FO46"/>
      <c r="FP46"/>
      <c r="FQ46"/>
      <c r="FR46"/>
      <c r="FS46"/>
      <c r="FT46"/>
      <c r="FU46"/>
      <c r="FV46"/>
      <c r="FW46"/>
      <c r="FX46"/>
      <c r="FY46"/>
      <c r="FZ46"/>
      <c r="GA46"/>
      <c r="GB46"/>
      <c r="GC46"/>
      <c r="GD46"/>
      <c r="GE46"/>
      <c r="GF46"/>
      <c r="GG46"/>
      <c r="GH46"/>
      <c r="GI46"/>
      <c r="GJ46"/>
      <c r="GK46"/>
      <c r="GL46"/>
      <c r="GM46"/>
      <c r="GN46"/>
      <c r="GO46"/>
      <c r="GP46"/>
      <c r="GQ46"/>
      <c r="GR46"/>
      <c r="GS46"/>
      <c r="GT46"/>
      <c r="GU46"/>
      <c r="GV46"/>
      <c r="GW46"/>
      <c r="GX46"/>
      <c r="GY46"/>
      <c r="GZ46"/>
      <c r="HA46"/>
      <c r="HB46"/>
      <c r="HC46"/>
      <c r="HD46"/>
      <c r="HE46"/>
      <c r="HF46"/>
      <c r="HG46"/>
      <c r="HH46"/>
      <c r="HI46"/>
      <c r="HJ46"/>
      <c r="HK46"/>
      <c r="HL46"/>
      <c r="HM46"/>
      <c r="HN46"/>
      <c r="HO46"/>
      <c r="HP46"/>
      <c r="HQ46"/>
      <c r="HR46"/>
      <c r="HS46"/>
      <c r="HT46"/>
      <c r="HU46"/>
      <c r="HV46"/>
      <c r="HW46"/>
      <c r="HX46"/>
      <c r="HY46"/>
      <c r="HZ46"/>
      <c r="IA46"/>
      <c r="IB46"/>
      <c r="IC46"/>
      <c r="ID46"/>
      <c r="IE46"/>
      <c r="IF46"/>
      <c r="IG46"/>
      <c r="IH46"/>
      <c r="II46"/>
      <c r="IJ46"/>
      <c r="IK46"/>
      <c r="IL46"/>
      <c r="IM46"/>
      <c r="IN46"/>
      <c r="IO46"/>
      <c r="IP46"/>
      <c r="IQ46"/>
      <c r="IR46"/>
      <c r="IS46"/>
      <c r="IT46"/>
      <c r="IU46"/>
      <c r="IV46"/>
    </row>
    <row r="47" spans="1:256" ht="95.1">
      <c r="A47" s="16"/>
      <c r="B47" s="27" t="s">
        <v>1397</v>
      </c>
      <c r="C47" s="18"/>
      <c r="D47" s="19"/>
      <c r="E47" s="20"/>
      <c r="F47" s="21"/>
      <c r="G47" s="24" t="str">
        <f t="shared" si="0"/>
        <v/>
      </c>
      <c r="H47"/>
      <c r="I47"/>
      <c r="J47"/>
      <c r="K47"/>
      <c r="L47"/>
      <c r="M47"/>
      <c r="N47"/>
      <c r="O47"/>
      <c r="P47"/>
      <c r="Q47"/>
      <c r="R47"/>
      <c r="S47"/>
      <c r="T47"/>
      <c r="U47"/>
      <c r="V47"/>
      <c r="W47"/>
      <c r="X47"/>
      <c r="Y47"/>
      <c r="Z47"/>
      <c r="AA47"/>
      <c r="AB47"/>
      <c r="AC47"/>
      <c r="AD47"/>
      <c r="AE47"/>
      <c r="AF47"/>
      <c r="AG47"/>
      <c r="AH47"/>
      <c r="AI47"/>
      <c r="AJ47"/>
      <c r="AK47"/>
      <c r="AL47"/>
      <c r="AM47"/>
      <c r="AN47"/>
      <c r="AO47"/>
      <c r="AP47"/>
      <c r="AQ47"/>
      <c r="AR47"/>
      <c r="AS47"/>
      <c r="AT47"/>
      <c r="AU47"/>
      <c r="AV47"/>
      <c r="AW47"/>
      <c r="AX47"/>
      <c r="AY47"/>
      <c r="AZ47"/>
      <c r="BA47"/>
      <c r="BB47"/>
      <c r="BC47"/>
      <c r="BD47"/>
      <c r="BE47"/>
      <c r="BF47"/>
      <c r="BG47"/>
      <c r="BH47"/>
      <c r="BI47"/>
      <c r="BJ47"/>
      <c r="BK47"/>
      <c r="BL47"/>
      <c r="BM47"/>
      <c r="BN47"/>
      <c r="BO47"/>
      <c r="BP47"/>
      <c r="BQ47"/>
      <c r="BR47"/>
      <c r="BS47"/>
      <c r="BT47"/>
      <c r="BU47"/>
      <c r="BV47"/>
      <c r="BW47"/>
      <c r="BX47"/>
      <c r="BY47"/>
      <c r="BZ47"/>
      <c r="CA47"/>
      <c r="CB47"/>
      <c r="CC47"/>
      <c r="CD47"/>
      <c r="CE47"/>
      <c r="CF47"/>
      <c r="CG47"/>
      <c r="CH47"/>
      <c r="CI47"/>
      <c r="CJ47"/>
      <c r="CK47"/>
      <c r="CL47"/>
      <c r="CM47"/>
      <c r="CN47"/>
      <c r="CO47"/>
      <c r="CP47"/>
      <c r="CQ47"/>
      <c r="CR47"/>
      <c r="CS47"/>
      <c r="CT47"/>
      <c r="CU47"/>
      <c r="CV47"/>
      <c r="CW47"/>
      <c r="CX47"/>
      <c r="CY47"/>
      <c r="CZ47"/>
      <c r="DA47"/>
      <c r="DB47"/>
      <c r="DC47"/>
      <c r="DD47"/>
      <c r="DE47"/>
      <c r="DF47"/>
      <c r="DG47"/>
      <c r="DH47"/>
      <c r="DI47"/>
      <c r="DJ47"/>
      <c r="DK47"/>
      <c r="DL47"/>
      <c r="DM47"/>
      <c r="DN47"/>
      <c r="DO47"/>
      <c r="DP47"/>
      <c r="DQ47"/>
      <c r="DR47"/>
      <c r="DS47"/>
      <c r="DT47"/>
      <c r="DU47"/>
      <c r="DV47"/>
      <c r="DW47"/>
      <c r="DX47"/>
      <c r="DY47"/>
      <c r="DZ47"/>
      <c r="EA47"/>
      <c r="EB47"/>
      <c r="EC47"/>
      <c r="ED47"/>
      <c r="EE47"/>
      <c r="EF47"/>
      <c r="EG47"/>
      <c r="EH47"/>
      <c r="EI47"/>
      <c r="EJ47"/>
      <c r="EK47"/>
      <c r="EL47"/>
      <c r="EM47"/>
      <c r="EN47"/>
      <c r="EO47"/>
      <c r="EP47"/>
      <c r="EQ47"/>
      <c r="ER47"/>
      <c r="ES47"/>
      <c r="ET47"/>
      <c r="EU47"/>
      <c r="EV47"/>
      <c r="EW47"/>
      <c r="EX47"/>
      <c r="EY47"/>
      <c r="EZ47"/>
      <c r="FA47"/>
      <c r="FB47"/>
      <c r="FC47"/>
      <c r="FD47"/>
      <c r="FE47"/>
      <c r="FF47"/>
      <c r="FG47"/>
      <c r="FH47"/>
      <c r="FI47"/>
      <c r="FJ47"/>
      <c r="FK47"/>
      <c r="FL47"/>
      <c r="FM47"/>
      <c r="FN47"/>
      <c r="FO47"/>
      <c r="FP47"/>
      <c r="FQ47"/>
      <c r="FR47"/>
      <c r="FS47"/>
      <c r="FT47"/>
      <c r="FU47"/>
      <c r="FV47"/>
      <c r="FW47"/>
      <c r="FX47"/>
      <c r="FY47"/>
      <c r="FZ47"/>
      <c r="GA47"/>
      <c r="GB47"/>
      <c r="GC47"/>
      <c r="GD47"/>
      <c r="GE47"/>
      <c r="GF47"/>
      <c r="GG47"/>
      <c r="GH47"/>
      <c r="GI47"/>
      <c r="GJ47"/>
      <c r="GK47"/>
      <c r="GL47"/>
      <c r="GM47"/>
      <c r="GN47"/>
      <c r="GO47"/>
      <c r="GP47"/>
      <c r="GQ47"/>
      <c r="GR47"/>
      <c r="GS47"/>
      <c r="GT47"/>
      <c r="GU47"/>
      <c r="GV47"/>
      <c r="GW47"/>
      <c r="GX47"/>
      <c r="GY47"/>
      <c r="GZ47"/>
      <c r="HA47"/>
      <c r="HB47"/>
      <c r="HC47"/>
      <c r="HD47"/>
      <c r="HE47"/>
      <c r="HF47"/>
      <c r="HG47"/>
      <c r="HH47"/>
      <c r="HI47"/>
      <c r="HJ47"/>
      <c r="HK47"/>
      <c r="HL47"/>
      <c r="HM47"/>
      <c r="HN47"/>
      <c r="HO47"/>
      <c r="HP47"/>
      <c r="HQ47"/>
      <c r="HR47"/>
      <c r="HS47"/>
      <c r="HT47"/>
      <c r="HU47"/>
      <c r="HV47"/>
      <c r="HW47"/>
      <c r="HX47"/>
      <c r="HY47"/>
      <c r="HZ47"/>
      <c r="IA47"/>
      <c r="IB47"/>
      <c r="IC47"/>
      <c r="ID47"/>
      <c r="IE47"/>
      <c r="IF47"/>
      <c r="IG47"/>
      <c r="IH47"/>
      <c r="II47"/>
      <c r="IJ47"/>
      <c r="IK47"/>
      <c r="IL47"/>
      <c r="IM47"/>
      <c r="IN47"/>
      <c r="IO47"/>
      <c r="IP47"/>
      <c r="IQ47"/>
      <c r="IR47"/>
      <c r="IS47"/>
      <c r="IT47"/>
      <c r="IU47"/>
      <c r="IV47"/>
    </row>
    <row r="48" spans="1:256" ht="95.1">
      <c r="A48" s="16"/>
      <c r="B48" s="25" t="s">
        <v>1398</v>
      </c>
      <c r="C48" s="18"/>
      <c r="D48" s="19"/>
      <c r="E48" s="20"/>
      <c r="F48" s="21"/>
      <c r="G48" s="24" t="str">
        <f t="shared" si="0"/>
        <v/>
      </c>
      <c r="H48"/>
      <c r="I48"/>
      <c r="J48"/>
      <c r="K48"/>
      <c r="L48"/>
      <c r="M48"/>
      <c r="N48"/>
      <c r="O48"/>
      <c r="P48"/>
      <c r="Q48"/>
      <c r="R48"/>
      <c r="S48"/>
      <c r="T48"/>
      <c r="U48"/>
      <c r="V48"/>
      <c r="W48"/>
      <c r="X48"/>
      <c r="Y48"/>
      <c r="Z48"/>
      <c r="AA48"/>
      <c r="AB48"/>
      <c r="AC48"/>
      <c r="AD48"/>
      <c r="AE48"/>
      <c r="AF48"/>
      <c r="AG48"/>
      <c r="AH48"/>
      <c r="AI48"/>
      <c r="AJ48"/>
      <c r="AK48"/>
      <c r="AL48"/>
      <c r="AM48"/>
      <c r="AN48"/>
      <c r="AO48"/>
      <c r="AP48"/>
      <c r="AQ48"/>
      <c r="AR48"/>
      <c r="AS48"/>
      <c r="AT48"/>
      <c r="AU48"/>
      <c r="AV48"/>
      <c r="AW48"/>
      <c r="AX48"/>
      <c r="AY48"/>
      <c r="AZ48"/>
      <c r="BA48"/>
      <c r="BB48"/>
      <c r="BC48"/>
      <c r="BD48"/>
      <c r="BE48"/>
      <c r="BF48"/>
      <c r="BG48"/>
      <c r="BH48"/>
      <c r="BI48"/>
      <c r="BJ48"/>
      <c r="BK48"/>
      <c r="BL48"/>
      <c r="BM48"/>
      <c r="BN48"/>
      <c r="BO48"/>
      <c r="BP48"/>
      <c r="BQ48"/>
      <c r="BR48"/>
      <c r="BS48"/>
      <c r="BT48"/>
      <c r="BU48"/>
      <c r="BV48"/>
      <c r="BW48"/>
      <c r="BX48"/>
      <c r="BY48"/>
      <c r="BZ48"/>
      <c r="CA48"/>
      <c r="CB48"/>
      <c r="CC48"/>
      <c r="CD48"/>
      <c r="CE48"/>
      <c r="CF48"/>
      <c r="CG48"/>
      <c r="CH48"/>
      <c r="CI48"/>
      <c r="CJ48"/>
      <c r="CK48"/>
      <c r="CL48"/>
      <c r="CM48"/>
      <c r="CN48"/>
      <c r="CO48"/>
      <c r="CP48"/>
      <c r="CQ48"/>
      <c r="CR48"/>
      <c r="CS48"/>
      <c r="CT48"/>
      <c r="CU48"/>
      <c r="CV48"/>
      <c r="CW48"/>
      <c r="CX48"/>
      <c r="CY48"/>
      <c r="CZ48"/>
      <c r="DA48"/>
      <c r="DB48"/>
      <c r="DC48"/>
      <c r="DD48"/>
      <c r="DE48"/>
      <c r="DF48"/>
      <c r="DG48"/>
      <c r="DH48"/>
      <c r="DI48"/>
      <c r="DJ48"/>
      <c r="DK48"/>
      <c r="DL48"/>
      <c r="DM48"/>
      <c r="DN48"/>
      <c r="DO48"/>
      <c r="DP48"/>
      <c r="DQ48"/>
      <c r="DR48"/>
      <c r="DS48"/>
      <c r="DT48"/>
      <c r="DU48"/>
      <c r="DV48"/>
      <c r="DW48"/>
      <c r="DX48"/>
      <c r="DY48"/>
      <c r="DZ48"/>
      <c r="EA48"/>
      <c r="EB48"/>
      <c r="EC48"/>
      <c r="ED48"/>
      <c r="EE48"/>
      <c r="EF48"/>
      <c r="EG48"/>
      <c r="EH48"/>
      <c r="EI48"/>
      <c r="EJ48"/>
      <c r="EK48"/>
      <c r="EL48"/>
      <c r="EM48"/>
      <c r="EN48"/>
      <c r="EO48"/>
      <c r="EP48"/>
      <c r="EQ48"/>
      <c r="ER48"/>
      <c r="ES48"/>
      <c r="ET48"/>
      <c r="EU48"/>
      <c r="EV48"/>
      <c r="EW48"/>
      <c r="EX48"/>
      <c r="EY48"/>
      <c r="EZ48"/>
      <c r="FA48"/>
      <c r="FB48"/>
      <c r="FC48"/>
      <c r="FD48"/>
      <c r="FE48"/>
      <c r="FF48"/>
      <c r="FG48"/>
      <c r="FH48"/>
      <c r="FI48"/>
      <c r="FJ48"/>
      <c r="FK48"/>
      <c r="FL48"/>
      <c r="FM48"/>
      <c r="FN48"/>
      <c r="FO48"/>
      <c r="FP48"/>
      <c r="FQ48"/>
      <c r="FR48"/>
      <c r="FS48"/>
      <c r="FT48"/>
      <c r="FU48"/>
      <c r="FV48"/>
      <c r="FW48"/>
      <c r="FX48"/>
      <c r="FY48"/>
      <c r="FZ48"/>
      <c r="GA48"/>
      <c r="GB48"/>
      <c r="GC48"/>
      <c r="GD48"/>
      <c r="GE48"/>
      <c r="GF48"/>
      <c r="GG48"/>
      <c r="GH48"/>
      <c r="GI48"/>
      <c r="GJ48"/>
      <c r="GK48"/>
      <c r="GL48"/>
      <c r="GM48"/>
      <c r="GN48"/>
      <c r="GO48"/>
      <c r="GP48"/>
      <c r="GQ48"/>
      <c r="GR48"/>
      <c r="GS48"/>
      <c r="GT48"/>
      <c r="GU48"/>
      <c r="GV48"/>
      <c r="GW48"/>
      <c r="GX48"/>
      <c r="GY48"/>
      <c r="GZ48"/>
      <c r="HA48"/>
      <c r="HB48"/>
      <c r="HC48"/>
      <c r="HD48"/>
      <c r="HE48"/>
      <c r="HF48"/>
      <c r="HG48"/>
      <c r="HH48"/>
      <c r="HI48"/>
      <c r="HJ48"/>
      <c r="HK48"/>
      <c r="HL48"/>
      <c r="HM48"/>
      <c r="HN48"/>
      <c r="HO48"/>
      <c r="HP48"/>
      <c r="HQ48"/>
      <c r="HR48"/>
      <c r="HS48"/>
      <c r="HT48"/>
      <c r="HU48"/>
      <c r="HV48"/>
      <c r="HW48"/>
      <c r="HX48"/>
      <c r="HY48"/>
      <c r="HZ48"/>
      <c r="IA48"/>
      <c r="IB48"/>
      <c r="IC48"/>
      <c r="ID48"/>
      <c r="IE48"/>
      <c r="IF48"/>
      <c r="IG48"/>
      <c r="IH48"/>
      <c r="II48"/>
      <c r="IJ48"/>
      <c r="IK48"/>
      <c r="IL48"/>
      <c r="IM48"/>
      <c r="IN48"/>
      <c r="IO48"/>
      <c r="IP48"/>
      <c r="IQ48"/>
      <c r="IR48"/>
      <c r="IS48"/>
      <c r="IT48"/>
      <c r="IU48"/>
      <c r="IV48"/>
    </row>
    <row r="49" spans="1:256" ht="27.2">
      <c r="A49" s="16"/>
      <c r="B49" s="26" t="s">
        <v>1371</v>
      </c>
      <c r="C49" s="18"/>
      <c r="D49" s="19"/>
      <c r="E49" s="20"/>
      <c r="F49" s="21"/>
      <c r="G49" s="24" t="str">
        <f t="shared" si="0"/>
        <v/>
      </c>
      <c r="H49"/>
      <c r="I49"/>
      <c r="J49"/>
      <c r="K49"/>
      <c r="L49"/>
      <c r="M49"/>
      <c r="N49"/>
      <c r="O49"/>
      <c r="P49"/>
      <c r="Q49"/>
      <c r="R49"/>
      <c r="S49"/>
      <c r="T49"/>
      <c r="U49"/>
      <c r="V49"/>
      <c r="W49"/>
      <c r="X49"/>
      <c r="Y49"/>
      <c r="Z49"/>
      <c r="AA49"/>
      <c r="AB49"/>
      <c r="AC49"/>
      <c r="AD49"/>
      <c r="AE49"/>
      <c r="AF49"/>
      <c r="AG49"/>
      <c r="AH49"/>
      <c r="AI49"/>
      <c r="AJ49"/>
      <c r="AK49"/>
      <c r="AL49"/>
      <c r="AM49"/>
      <c r="AN49"/>
      <c r="AO49"/>
      <c r="AP49"/>
      <c r="AQ49"/>
      <c r="AR49"/>
      <c r="AS49"/>
      <c r="AT49"/>
      <c r="AU49"/>
      <c r="AV49"/>
      <c r="AW49"/>
      <c r="AX49"/>
      <c r="AY49"/>
      <c r="AZ49"/>
      <c r="BA49"/>
      <c r="BB49"/>
      <c r="BC49"/>
      <c r="BD49"/>
      <c r="BE49"/>
      <c r="BF49"/>
      <c r="BG49"/>
      <c r="BH49"/>
      <c r="BI49"/>
      <c r="BJ49"/>
      <c r="BK49"/>
      <c r="BL49"/>
      <c r="BM49"/>
      <c r="BN49"/>
      <c r="BO49"/>
      <c r="BP49"/>
      <c r="BQ49"/>
      <c r="BR49"/>
      <c r="BS49"/>
      <c r="BT49"/>
      <c r="BU49"/>
      <c r="BV49"/>
      <c r="BW49"/>
      <c r="BX49"/>
      <c r="BY49"/>
      <c r="BZ49"/>
      <c r="CA49"/>
      <c r="CB49"/>
      <c r="CC49"/>
      <c r="CD49"/>
      <c r="CE49"/>
      <c r="CF49"/>
      <c r="CG49"/>
      <c r="CH49"/>
      <c r="CI49"/>
      <c r="CJ49"/>
      <c r="CK49"/>
      <c r="CL49"/>
      <c r="CM49"/>
      <c r="CN49"/>
      <c r="CO49"/>
      <c r="CP49"/>
      <c r="CQ49"/>
      <c r="CR49"/>
      <c r="CS49"/>
      <c r="CT49"/>
      <c r="CU49"/>
      <c r="CV49"/>
      <c r="CW49"/>
      <c r="CX49"/>
      <c r="CY49"/>
      <c r="CZ49"/>
      <c r="DA49"/>
      <c r="DB49"/>
      <c r="DC49"/>
      <c r="DD49"/>
      <c r="DE49"/>
      <c r="DF49"/>
      <c r="DG49"/>
      <c r="DH49"/>
      <c r="DI49"/>
      <c r="DJ49"/>
      <c r="DK49"/>
      <c r="DL49"/>
      <c r="DM49"/>
      <c r="DN49"/>
      <c r="DO49"/>
      <c r="DP49"/>
      <c r="DQ49"/>
      <c r="DR49"/>
      <c r="DS49"/>
      <c r="DT49"/>
      <c r="DU49"/>
      <c r="DV49"/>
      <c r="DW49"/>
      <c r="DX49"/>
      <c r="DY49"/>
      <c r="DZ49"/>
      <c r="EA49"/>
      <c r="EB49"/>
      <c r="EC49"/>
      <c r="ED49"/>
      <c r="EE49"/>
      <c r="EF49"/>
      <c r="EG49"/>
      <c r="EH49"/>
      <c r="EI49"/>
      <c r="EJ49"/>
      <c r="EK49"/>
      <c r="EL49"/>
      <c r="EM49"/>
      <c r="EN49"/>
      <c r="EO49"/>
      <c r="EP49"/>
      <c r="EQ49"/>
      <c r="ER49"/>
      <c r="ES49"/>
      <c r="ET49"/>
      <c r="EU49"/>
      <c r="EV49"/>
      <c r="EW49"/>
      <c r="EX49"/>
      <c r="EY49"/>
      <c r="EZ49"/>
      <c r="FA49"/>
      <c r="FB49"/>
      <c r="FC49"/>
      <c r="FD49"/>
      <c r="FE49"/>
      <c r="FF49"/>
      <c r="FG49"/>
      <c r="FH49"/>
      <c r="FI49"/>
      <c r="FJ49"/>
      <c r="FK49"/>
      <c r="FL49"/>
      <c r="FM49"/>
      <c r="FN49"/>
      <c r="FO49"/>
      <c r="FP49"/>
      <c r="FQ49"/>
      <c r="FR49"/>
      <c r="FS49"/>
      <c r="FT49"/>
      <c r="FU49"/>
      <c r="FV49"/>
      <c r="FW49"/>
      <c r="FX49"/>
      <c r="FY49"/>
      <c r="FZ49"/>
      <c r="GA49"/>
      <c r="GB49"/>
      <c r="GC49"/>
      <c r="GD49"/>
      <c r="GE49"/>
      <c r="GF49"/>
      <c r="GG49"/>
      <c r="GH49"/>
      <c r="GI49"/>
      <c r="GJ49"/>
      <c r="GK49"/>
      <c r="GL49"/>
      <c r="GM49"/>
      <c r="GN49"/>
      <c r="GO49"/>
      <c r="GP49"/>
      <c r="GQ49"/>
      <c r="GR49"/>
      <c r="GS49"/>
      <c r="GT49"/>
      <c r="GU49"/>
      <c r="GV49"/>
      <c r="GW49"/>
      <c r="GX49"/>
      <c r="GY49"/>
      <c r="GZ49"/>
      <c r="HA49"/>
      <c r="HB49"/>
      <c r="HC49"/>
      <c r="HD49"/>
      <c r="HE49"/>
      <c r="HF49"/>
      <c r="HG49"/>
      <c r="HH49"/>
      <c r="HI49"/>
      <c r="HJ49"/>
      <c r="HK49"/>
      <c r="HL49"/>
      <c r="HM49"/>
      <c r="HN49"/>
      <c r="HO49"/>
      <c r="HP49"/>
      <c r="HQ49"/>
      <c r="HR49"/>
      <c r="HS49"/>
      <c r="HT49"/>
      <c r="HU49"/>
      <c r="HV49"/>
      <c r="HW49"/>
      <c r="HX49"/>
      <c r="HY49"/>
      <c r="HZ49"/>
      <c r="IA49"/>
      <c r="IB49"/>
      <c r="IC49"/>
      <c r="ID49"/>
      <c r="IE49"/>
      <c r="IF49"/>
      <c r="IG49"/>
      <c r="IH49"/>
      <c r="II49"/>
      <c r="IJ49"/>
      <c r="IK49"/>
      <c r="IL49"/>
      <c r="IM49"/>
      <c r="IN49"/>
      <c r="IO49"/>
      <c r="IP49"/>
      <c r="IQ49"/>
      <c r="IR49"/>
      <c r="IS49"/>
      <c r="IT49"/>
      <c r="IU49"/>
      <c r="IV49"/>
    </row>
    <row r="50" spans="1:256" ht="16.3">
      <c r="A50" s="16"/>
      <c r="B50" s="26" t="s">
        <v>1372</v>
      </c>
      <c r="C50" s="18"/>
      <c r="D50" s="19"/>
      <c r="E50" s="20"/>
      <c r="F50" s="21"/>
      <c r="G50" s="24" t="str">
        <f t="shared" si="0"/>
        <v/>
      </c>
      <c r="H50"/>
      <c r="I50"/>
      <c r="J50"/>
      <c r="K50"/>
      <c r="L50"/>
      <c r="M50"/>
      <c r="N50"/>
      <c r="O50"/>
      <c r="P50"/>
      <c r="Q50"/>
      <c r="R50"/>
      <c r="S50"/>
      <c r="T50"/>
      <c r="U50"/>
      <c r="V50"/>
      <c r="W50"/>
      <c r="X50"/>
      <c r="Y50"/>
      <c r="Z50"/>
      <c r="AA50"/>
      <c r="AB50"/>
      <c r="AC50"/>
      <c r="AD50"/>
      <c r="AE50"/>
      <c r="AF50"/>
      <c r="AG50"/>
      <c r="AH50"/>
      <c r="AI50"/>
      <c r="AJ50"/>
      <c r="AK50"/>
      <c r="AL50"/>
      <c r="AM50"/>
      <c r="AN50"/>
      <c r="AO50"/>
      <c r="AP50"/>
      <c r="AQ50"/>
      <c r="AR50"/>
      <c r="AS50"/>
      <c r="AT50"/>
      <c r="AU50"/>
      <c r="AV50"/>
      <c r="AW50"/>
      <c r="AX50"/>
      <c r="AY50"/>
      <c r="AZ50"/>
      <c r="BA50"/>
      <c r="BB50"/>
      <c r="BC50"/>
      <c r="BD50"/>
      <c r="BE50"/>
      <c r="BF50"/>
      <c r="BG50"/>
      <c r="BH50"/>
      <c r="BI50"/>
      <c r="BJ50"/>
      <c r="BK50"/>
      <c r="BL50"/>
      <c r="BM50"/>
      <c r="BN50"/>
      <c r="BO50"/>
      <c r="BP50"/>
      <c r="BQ50"/>
      <c r="BR50"/>
      <c r="BS50"/>
      <c r="BT50"/>
      <c r="BU50"/>
      <c r="BV50"/>
      <c r="BW50"/>
      <c r="BX50"/>
      <c r="BY50"/>
      <c r="BZ50"/>
      <c r="CA50"/>
      <c r="CB50"/>
      <c r="CC50"/>
      <c r="CD50"/>
      <c r="CE50"/>
      <c r="CF50"/>
      <c r="CG50"/>
      <c r="CH50"/>
      <c r="CI50"/>
      <c r="CJ50"/>
      <c r="CK50"/>
      <c r="CL50"/>
      <c r="CM50"/>
      <c r="CN50"/>
      <c r="CO50"/>
      <c r="CP50"/>
      <c r="CQ50"/>
      <c r="CR50"/>
      <c r="CS50"/>
      <c r="CT50"/>
      <c r="CU50"/>
      <c r="CV50"/>
      <c r="CW50"/>
      <c r="CX50"/>
      <c r="CY50"/>
      <c r="CZ50"/>
      <c r="DA50"/>
      <c r="DB50"/>
      <c r="DC50"/>
      <c r="DD50"/>
      <c r="DE50"/>
      <c r="DF50"/>
      <c r="DG50"/>
      <c r="DH50"/>
      <c r="DI50"/>
      <c r="DJ50"/>
      <c r="DK50"/>
      <c r="DL50"/>
      <c r="DM50"/>
      <c r="DN50"/>
      <c r="DO50"/>
      <c r="DP50"/>
      <c r="DQ50"/>
      <c r="DR50"/>
      <c r="DS50"/>
      <c r="DT50"/>
      <c r="DU50"/>
      <c r="DV50"/>
      <c r="DW50"/>
      <c r="DX50"/>
      <c r="DY50"/>
      <c r="DZ50"/>
      <c r="EA50"/>
      <c r="EB50"/>
      <c r="EC50"/>
      <c r="ED50"/>
      <c r="EE50"/>
      <c r="EF50"/>
      <c r="EG50"/>
      <c r="EH50"/>
      <c r="EI50"/>
      <c r="EJ50"/>
      <c r="EK50"/>
      <c r="EL50"/>
      <c r="EM50"/>
      <c r="EN50"/>
      <c r="EO50"/>
      <c r="EP50"/>
      <c r="EQ50"/>
      <c r="ER50"/>
      <c r="ES50"/>
      <c r="ET50"/>
      <c r="EU50"/>
      <c r="EV50"/>
      <c r="EW50"/>
      <c r="EX50"/>
      <c r="EY50"/>
      <c r="EZ50"/>
      <c r="FA50"/>
      <c r="FB50"/>
      <c r="FC50"/>
      <c r="FD50"/>
      <c r="FE50"/>
      <c r="FF50"/>
      <c r="FG50"/>
      <c r="FH50"/>
      <c r="FI50"/>
      <c r="FJ50"/>
      <c r="FK50"/>
      <c r="FL50"/>
      <c r="FM50"/>
      <c r="FN50"/>
      <c r="FO50"/>
      <c r="FP50"/>
      <c r="FQ50"/>
      <c r="FR50"/>
      <c r="FS50"/>
      <c r="FT50"/>
      <c r="FU50"/>
      <c r="FV50"/>
      <c r="FW50"/>
      <c r="FX50"/>
      <c r="FY50"/>
      <c r="FZ50"/>
      <c r="GA50"/>
      <c r="GB50"/>
      <c r="GC50"/>
      <c r="GD50"/>
      <c r="GE50"/>
      <c r="GF50"/>
      <c r="GG50"/>
      <c r="GH50"/>
      <c r="GI50"/>
      <c r="GJ50"/>
      <c r="GK50"/>
      <c r="GL50"/>
      <c r="GM50"/>
      <c r="GN50"/>
      <c r="GO50"/>
      <c r="GP50"/>
      <c r="GQ50"/>
      <c r="GR50"/>
      <c r="GS50"/>
      <c r="GT50"/>
      <c r="GU50"/>
      <c r="GV50"/>
      <c r="GW50"/>
      <c r="GX50"/>
      <c r="GY50"/>
      <c r="GZ50"/>
      <c r="HA50"/>
      <c r="HB50"/>
      <c r="HC50"/>
      <c r="HD50"/>
      <c r="HE50"/>
      <c r="HF50"/>
      <c r="HG50"/>
      <c r="HH50"/>
      <c r="HI50"/>
      <c r="HJ50"/>
      <c r="HK50"/>
      <c r="HL50"/>
      <c r="HM50"/>
      <c r="HN50"/>
      <c r="HO50"/>
      <c r="HP50"/>
      <c r="HQ50"/>
      <c r="HR50"/>
      <c r="HS50"/>
      <c r="HT50"/>
      <c r="HU50"/>
      <c r="HV50"/>
      <c r="HW50"/>
      <c r="HX50"/>
      <c r="HY50"/>
      <c r="HZ50"/>
      <c r="IA50"/>
      <c r="IB50"/>
      <c r="IC50"/>
      <c r="ID50"/>
      <c r="IE50"/>
      <c r="IF50"/>
      <c r="IG50"/>
      <c r="IH50"/>
      <c r="II50"/>
      <c r="IJ50"/>
      <c r="IK50"/>
      <c r="IL50"/>
      <c r="IM50"/>
      <c r="IN50"/>
      <c r="IO50"/>
      <c r="IP50"/>
      <c r="IQ50"/>
      <c r="IR50"/>
      <c r="IS50"/>
      <c r="IT50"/>
      <c r="IU50"/>
      <c r="IV50"/>
    </row>
    <row r="51" spans="1:256" ht="161.5" customHeight="1">
      <c r="A51" s="16"/>
      <c r="B51" s="27" t="s">
        <v>1373</v>
      </c>
      <c r="C51" s="18"/>
      <c r="D51" s="19"/>
      <c r="E51" s="20"/>
      <c r="F51" s="21"/>
      <c r="G51" s="24" t="str">
        <f t="shared" si="0"/>
        <v/>
      </c>
      <c r="H51"/>
      <c r="I51"/>
      <c r="J51"/>
      <c r="K51"/>
      <c r="L51"/>
      <c r="M51"/>
      <c r="N51"/>
      <c r="O51"/>
      <c r="P51"/>
      <c r="Q51"/>
      <c r="R51"/>
      <c r="S51"/>
      <c r="T51"/>
      <c r="U51"/>
      <c r="V51"/>
      <c r="W51"/>
      <c r="X51"/>
      <c r="Y51"/>
      <c r="Z51"/>
      <c r="AA51"/>
      <c r="AB51"/>
      <c r="AC51"/>
      <c r="AD51"/>
      <c r="AE51"/>
      <c r="AF51"/>
      <c r="AG51"/>
      <c r="AH51"/>
      <c r="AI51"/>
      <c r="AJ51"/>
      <c r="AK51"/>
      <c r="AL51"/>
      <c r="AM51"/>
      <c r="AN51"/>
      <c r="AO51"/>
      <c r="AP51"/>
      <c r="AQ51"/>
      <c r="AR51"/>
      <c r="AS51"/>
      <c r="AT51"/>
      <c r="AU51"/>
      <c r="AV51"/>
      <c r="AW51"/>
      <c r="AX51"/>
      <c r="AY51"/>
      <c r="AZ51"/>
      <c r="BA51"/>
      <c r="BB51"/>
      <c r="BC51"/>
      <c r="BD51"/>
      <c r="BE51"/>
      <c r="BF51"/>
      <c r="BG51"/>
      <c r="BH51"/>
      <c r="BI51"/>
      <c r="BJ51"/>
      <c r="BK51"/>
      <c r="BL51"/>
      <c r="BM51"/>
      <c r="BN51"/>
      <c r="BO51"/>
      <c r="BP51"/>
      <c r="BQ51"/>
      <c r="BR51"/>
      <c r="BS51"/>
      <c r="BT51"/>
      <c r="BU51"/>
      <c r="BV51"/>
      <c r="BW51"/>
      <c r="BX51"/>
      <c r="BY51"/>
      <c r="BZ51"/>
      <c r="CA51"/>
      <c r="CB51"/>
      <c r="CC51"/>
      <c r="CD51"/>
      <c r="CE51"/>
      <c r="CF51"/>
      <c r="CG51"/>
      <c r="CH51"/>
      <c r="CI51"/>
      <c r="CJ51"/>
      <c r="CK51"/>
      <c r="CL51"/>
      <c r="CM51"/>
      <c r="CN51"/>
      <c r="CO51"/>
      <c r="CP51"/>
      <c r="CQ51"/>
      <c r="CR51"/>
      <c r="CS51"/>
      <c r="CT51"/>
      <c r="CU51"/>
      <c r="CV51"/>
      <c r="CW51"/>
      <c r="CX51"/>
      <c r="CY51"/>
      <c r="CZ51"/>
      <c r="DA51"/>
      <c r="DB51"/>
      <c r="DC51"/>
      <c r="DD51"/>
      <c r="DE51"/>
      <c r="DF51"/>
      <c r="DG51"/>
      <c r="DH51"/>
      <c r="DI51"/>
      <c r="DJ51"/>
      <c r="DK51"/>
      <c r="DL51"/>
      <c r="DM51"/>
      <c r="DN51"/>
      <c r="DO51"/>
      <c r="DP51"/>
      <c r="DQ51"/>
      <c r="DR51"/>
      <c r="DS51"/>
      <c r="DT51"/>
      <c r="DU51"/>
      <c r="DV51"/>
      <c r="DW51"/>
      <c r="DX51"/>
      <c r="DY51"/>
      <c r="DZ51"/>
      <c r="EA51"/>
      <c r="EB51"/>
      <c r="EC51"/>
      <c r="ED51"/>
      <c r="EE51"/>
      <c r="EF51"/>
      <c r="EG51"/>
      <c r="EH51"/>
      <c r="EI51"/>
      <c r="EJ51"/>
      <c r="EK51"/>
      <c r="EL51"/>
      <c r="EM51"/>
      <c r="EN51"/>
      <c r="EO51"/>
      <c r="EP51"/>
      <c r="EQ51"/>
      <c r="ER51"/>
      <c r="ES51"/>
      <c r="ET51"/>
      <c r="EU51"/>
      <c r="EV51"/>
      <c r="EW51"/>
      <c r="EX51"/>
      <c r="EY51"/>
      <c r="EZ51"/>
      <c r="FA51"/>
      <c r="FB51"/>
      <c r="FC51"/>
      <c r="FD51"/>
      <c r="FE51"/>
      <c r="FF51"/>
      <c r="FG51"/>
      <c r="FH51"/>
      <c r="FI51"/>
      <c r="FJ51"/>
      <c r="FK51"/>
      <c r="FL51"/>
      <c r="FM51"/>
      <c r="FN51"/>
      <c r="FO51"/>
      <c r="FP51"/>
      <c r="FQ51"/>
      <c r="FR51"/>
      <c r="FS51"/>
      <c r="FT51"/>
      <c r="FU51"/>
      <c r="FV51"/>
      <c r="FW51"/>
      <c r="FX51"/>
      <c r="FY51"/>
      <c r="FZ51"/>
      <c r="GA51"/>
      <c r="GB51"/>
      <c r="GC51"/>
      <c r="GD51"/>
      <c r="GE51"/>
      <c r="GF51"/>
      <c r="GG51"/>
      <c r="GH51"/>
      <c r="GI51"/>
      <c r="GJ51"/>
      <c r="GK51"/>
      <c r="GL51"/>
      <c r="GM51"/>
      <c r="GN51"/>
      <c r="GO51"/>
      <c r="GP51"/>
      <c r="GQ51"/>
      <c r="GR51"/>
      <c r="GS51"/>
      <c r="GT51"/>
      <c r="GU51"/>
      <c r="GV51"/>
      <c r="GW51"/>
      <c r="GX51"/>
      <c r="GY51"/>
      <c r="GZ51"/>
      <c r="HA51"/>
      <c r="HB51"/>
      <c r="HC51"/>
      <c r="HD51"/>
      <c r="HE51"/>
      <c r="HF51"/>
      <c r="HG51"/>
      <c r="HH51"/>
      <c r="HI51"/>
      <c r="HJ51"/>
      <c r="HK51"/>
      <c r="HL51"/>
      <c r="HM51"/>
      <c r="HN51"/>
      <c r="HO51"/>
      <c r="HP51"/>
      <c r="HQ51"/>
      <c r="HR51"/>
      <c r="HS51"/>
      <c r="HT51"/>
      <c r="HU51"/>
      <c r="HV51"/>
      <c r="HW51"/>
      <c r="HX51"/>
      <c r="HY51"/>
      <c r="HZ51"/>
      <c r="IA51"/>
      <c r="IB51"/>
      <c r="IC51"/>
      <c r="ID51"/>
      <c r="IE51"/>
      <c r="IF51"/>
      <c r="IG51"/>
      <c r="IH51"/>
      <c r="II51"/>
      <c r="IJ51"/>
      <c r="IK51"/>
      <c r="IL51"/>
      <c r="IM51"/>
      <c r="IN51"/>
      <c r="IO51"/>
      <c r="IP51"/>
      <c r="IQ51"/>
      <c r="IR51"/>
      <c r="IS51"/>
      <c r="IT51"/>
      <c r="IU51"/>
      <c r="IV51"/>
    </row>
    <row r="52" spans="1:256" ht="27.2">
      <c r="A52" s="16"/>
      <c r="B52" s="26" t="s">
        <v>1374</v>
      </c>
      <c r="C52" s="18"/>
      <c r="D52" s="19"/>
      <c r="E52" s="20"/>
      <c r="F52" s="21"/>
      <c r="G52" s="24" t="str">
        <f t="shared" si="0"/>
        <v/>
      </c>
      <c r="H52"/>
      <c r="I52"/>
      <c r="J52"/>
      <c r="K52"/>
      <c r="L52"/>
      <c r="M52"/>
      <c r="N52"/>
      <c r="O52"/>
      <c r="P52"/>
      <c r="Q52"/>
      <c r="R52"/>
      <c r="S52"/>
      <c r="T52"/>
      <c r="U52"/>
      <c r="V52"/>
      <c r="W52"/>
      <c r="X52"/>
      <c r="Y52"/>
      <c r="Z52"/>
      <c r="AA52"/>
      <c r="AB52"/>
      <c r="AC52"/>
      <c r="AD52"/>
      <c r="AE52"/>
      <c r="AF52"/>
      <c r="AG52"/>
      <c r="AH52"/>
      <c r="AI52"/>
      <c r="AJ52"/>
      <c r="AK52"/>
      <c r="AL52"/>
      <c r="AM52"/>
      <c r="AN52"/>
      <c r="AO52"/>
      <c r="AP52"/>
      <c r="AQ52"/>
      <c r="AR52"/>
      <c r="AS52"/>
      <c r="AT52"/>
      <c r="AU52"/>
      <c r="AV52"/>
      <c r="AW52"/>
      <c r="AX52"/>
      <c r="AY52"/>
      <c r="AZ52"/>
      <c r="BA52"/>
      <c r="BB52"/>
      <c r="BC52"/>
      <c r="BD52"/>
      <c r="BE52"/>
      <c r="BF52"/>
      <c r="BG52"/>
      <c r="BH52"/>
      <c r="BI52"/>
      <c r="BJ52"/>
      <c r="BK52"/>
      <c r="BL52"/>
      <c r="BM52"/>
      <c r="BN52"/>
      <c r="BO52"/>
      <c r="BP52"/>
      <c r="BQ52"/>
      <c r="BR52"/>
      <c r="BS52"/>
      <c r="BT52"/>
      <c r="BU52"/>
      <c r="BV52"/>
      <c r="BW52"/>
      <c r="BX52"/>
      <c r="BY52"/>
      <c r="BZ52"/>
      <c r="CA52"/>
      <c r="CB52"/>
      <c r="CC52"/>
      <c r="CD52"/>
      <c r="CE52"/>
      <c r="CF52"/>
      <c r="CG52"/>
      <c r="CH52"/>
      <c r="CI52"/>
      <c r="CJ52"/>
      <c r="CK52"/>
      <c r="CL52"/>
      <c r="CM52"/>
      <c r="CN52"/>
      <c r="CO52"/>
      <c r="CP52"/>
      <c r="CQ52"/>
      <c r="CR52"/>
      <c r="CS52"/>
      <c r="CT52"/>
      <c r="CU52"/>
      <c r="CV52"/>
      <c r="CW52"/>
      <c r="CX52"/>
      <c r="CY52"/>
      <c r="CZ52"/>
      <c r="DA52"/>
      <c r="DB52"/>
      <c r="DC52"/>
      <c r="DD52"/>
      <c r="DE52"/>
      <c r="DF52"/>
      <c r="DG52"/>
      <c r="DH52"/>
      <c r="DI52"/>
      <c r="DJ52"/>
      <c r="DK52"/>
      <c r="DL52"/>
      <c r="DM52"/>
      <c r="DN52"/>
      <c r="DO52"/>
      <c r="DP52"/>
      <c r="DQ52"/>
      <c r="DR52"/>
      <c r="DS52"/>
      <c r="DT52"/>
      <c r="DU52"/>
      <c r="DV52"/>
      <c r="DW52"/>
      <c r="DX52"/>
      <c r="DY52"/>
      <c r="DZ52"/>
      <c r="EA52"/>
      <c r="EB52"/>
      <c r="EC52"/>
      <c r="ED52"/>
      <c r="EE52"/>
      <c r="EF52"/>
      <c r="EG52"/>
      <c r="EH52"/>
      <c r="EI52"/>
      <c r="EJ52"/>
      <c r="EK52"/>
      <c r="EL52"/>
      <c r="EM52"/>
      <c r="EN52"/>
      <c r="EO52"/>
      <c r="EP52"/>
      <c r="EQ52"/>
      <c r="ER52"/>
      <c r="ES52"/>
      <c r="ET52"/>
      <c r="EU52"/>
      <c r="EV52"/>
      <c r="EW52"/>
      <c r="EX52"/>
      <c r="EY52"/>
      <c r="EZ52"/>
      <c r="FA52"/>
      <c r="FB52"/>
      <c r="FC52"/>
      <c r="FD52"/>
      <c r="FE52"/>
      <c r="FF52"/>
      <c r="FG52"/>
      <c r="FH52"/>
      <c r="FI52"/>
      <c r="FJ52"/>
      <c r="FK52"/>
      <c r="FL52"/>
      <c r="FM52"/>
      <c r="FN52"/>
      <c r="FO52"/>
      <c r="FP52"/>
      <c r="FQ52"/>
      <c r="FR52"/>
      <c r="FS52"/>
      <c r="FT52"/>
      <c r="FU52"/>
      <c r="FV52"/>
      <c r="FW52"/>
      <c r="FX52"/>
      <c r="FY52"/>
      <c r="FZ52"/>
      <c r="GA52"/>
      <c r="GB52"/>
      <c r="GC52"/>
      <c r="GD52"/>
      <c r="GE52"/>
      <c r="GF52"/>
      <c r="GG52"/>
      <c r="GH52"/>
      <c r="GI52"/>
      <c r="GJ52"/>
      <c r="GK52"/>
      <c r="GL52"/>
      <c r="GM52"/>
      <c r="GN52"/>
      <c r="GO52"/>
      <c r="GP52"/>
      <c r="GQ52"/>
      <c r="GR52"/>
      <c r="GS52"/>
      <c r="GT52"/>
      <c r="GU52"/>
      <c r="GV52"/>
      <c r="GW52"/>
      <c r="GX52"/>
      <c r="GY52"/>
      <c r="GZ52"/>
      <c r="HA52"/>
      <c r="HB52"/>
      <c r="HC52"/>
      <c r="HD52"/>
      <c r="HE52"/>
      <c r="HF52"/>
      <c r="HG52"/>
      <c r="HH52"/>
      <c r="HI52"/>
      <c r="HJ52"/>
      <c r="HK52"/>
      <c r="HL52"/>
      <c r="HM52"/>
      <c r="HN52"/>
      <c r="HO52"/>
      <c r="HP52"/>
      <c r="HQ52"/>
      <c r="HR52"/>
      <c r="HS52"/>
      <c r="HT52"/>
      <c r="HU52"/>
      <c r="HV52"/>
      <c r="HW52"/>
      <c r="HX52"/>
      <c r="HY52"/>
      <c r="HZ52"/>
      <c r="IA52"/>
      <c r="IB52"/>
      <c r="IC52"/>
      <c r="ID52"/>
      <c r="IE52"/>
      <c r="IF52"/>
      <c r="IG52"/>
      <c r="IH52"/>
      <c r="II52"/>
      <c r="IJ52"/>
      <c r="IK52"/>
      <c r="IL52"/>
      <c r="IM52"/>
      <c r="IN52"/>
      <c r="IO52"/>
      <c r="IP52"/>
      <c r="IQ52"/>
      <c r="IR52"/>
      <c r="IS52"/>
      <c r="IT52"/>
      <c r="IU52"/>
      <c r="IV52"/>
    </row>
    <row r="53" spans="1:256" ht="27.2">
      <c r="A53" s="16"/>
      <c r="B53" s="26" t="s">
        <v>1375</v>
      </c>
      <c r="C53" s="18"/>
      <c r="D53" s="19"/>
      <c r="E53" s="20"/>
      <c r="F53" s="21"/>
      <c r="G53" s="24" t="str">
        <f t="shared" si="0"/>
        <v/>
      </c>
      <c r="H53"/>
      <c r="I53"/>
      <c r="J53"/>
      <c r="K53"/>
      <c r="L53"/>
      <c r="M53"/>
      <c r="N53"/>
      <c r="O53"/>
      <c r="P53"/>
      <c r="Q53"/>
      <c r="R53"/>
      <c r="S53"/>
      <c r="T53"/>
      <c r="U53"/>
      <c r="V53"/>
      <c r="W53"/>
      <c r="X53"/>
      <c r="Y53"/>
      <c r="Z53"/>
      <c r="AA53"/>
      <c r="AB53"/>
      <c r="AC53"/>
      <c r="AD53"/>
      <c r="AE53"/>
      <c r="AF53"/>
      <c r="AG53"/>
      <c r="AH53"/>
      <c r="AI53"/>
      <c r="AJ53"/>
      <c r="AK53"/>
      <c r="AL53"/>
      <c r="AM53"/>
      <c r="AN53"/>
      <c r="AO53"/>
      <c r="AP53"/>
      <c r="AQ53"/>
      <c r="AR53"/>
      <c r="AS53"/>
      <c r="AT53"/>
      <c r="AU53"/>
      <c r="AV53"/>
      <c r="AW53"/>
      <c r="AX53"/>
      <c r="AY53"/>
      <c r="AZ53"/>
      <c r="BA53"/>
      <c r="BB53"/>
      <c r="BC53"/>
      <c r="BD53"/>
      <c r="BE53"/>
      <c r="BF53"/>
      <c r="BG53"/>
      <c r="BH53"/>
      <c r="BI53"/>
      <c r="BJ53"/>
      <c r="BK53"/>
      <c r="BL53"/>
      <c r="BM53"/>
      <c r="BN53"/>
      <c r="BO53"/>
      <c r="BP53"/>
      <c r="BQ53"/>
      <c r="BR53"/>
      <c r="BS53"/>
      <c r="BT53"/>
      <c r="BU53"/>
      <c r="BV53"/>
      <c r="BW53"/>
      <c r="BX53"/>
      <c r="BY53"/>
      <c r="BZ53"/>
      <c r="CA53"/>
      <c r="CB53"/>
      <c r="CC53"/>
      <c r="CD53"/>
      <c r="CE53"/>
      <c r="CF53"/>
      <c r="CG53"/>
      <c r="CH53"/>
      <c r="CI53"/>
      <c r="CJ53"/>
      <c r="CK53"/>
      <c r="CL53"/>
      <c r="CM53"/>
      <c r="CN53"/>
      <c r="CO53"/>
      <c r="CP53"/>
      <c r="CQ53"/>
      <c r="CR53"/>
      <c r="CS53"/>
      <c r="CT53"/>
      <c r="CU53"/>
      <c r="CV53"/>
      <c r="CW53"/>
      <c r="CX53"/>
      <c r="CY53"/>
      <c r="CZ53"/>
      <c r="DA53"/>
      <c r="DB53"/>
      <c r="DC53"/>
      <c r="DD53"/>
      <c r="DE53"/>
      <c r="DF53"/>
      <c r="DG53"/>
      <c r="DH53"/>
      <c r="DI53"/>
      <c r="DJ53"/>
      <c r="DK53"/>
      <c r="DL53"/>
      <c r="DM53"/>
      <c r="DN53"/>
      <c r="DO53"/>
      <c r="DP53"/>
      <c r="DQ53"/>
      <c r="DR53"/>
      <c r="DS53"/>
      <c r="DT53"/>
      <c r="DU53"/>
      <c r="DV53"/>
      <c r="DW53"/>
      <c r="DX53"/>
      <c r="DY53"/>
      <c r="DZ53"/>
      <c r="EA53"/>
      <c r="EB53"/>
      <c r="EC53"/>
      <c r="ED53"/>
      <c r="EE53"/>
      <c r="EF53"/>
      <c r="EG53"/>
      <c r="EH53"/>
      <c r="EI53"/>
      <c r="EJ53"/>
      <c r="EK53"/>
      <c r="EL53"/>
      <c r="EM53"/>
      <c r="EN53"/>
      <c r="EO53"/>
      <c r="EP53"/>
      <c r="EQ53"/>
      <c r="ER53"/>
      <c r="ES53"/>
      <c r="ET53"/>
      <c r="EU53"/>
      <c r="EV53"/>
      <c r="EW53"/>
      <c r="EX53"/>
      <c r="EY53"/>
      <c r="EZ53"/>
      <c r="FA53"/>
      <c r="FB53"/>
      <c r="FC53"/>
      <c r="FD53"/>
      <c r="FE53"/>
      <c r="FF53"/>
      <c r="FG53"/>
      <c r="FH53"/>
      <c r="FI53"/>
      <c r="FJ53"/>
      <c r="FK53"/>
      <c r="FL53"/>
      <c r="FM53"/>
      <c r="FN53"/>
      <c r="FO53"/>
      <c r="FP53"/>
      <c r="FQ53"/>
      <c r="FR53"/>
      <c r="FS53"/>
      <c r="FT53"/>
      <c r="FU53"/>
      <c r="FV53"/>
      <c r="FW53"/>
      <c r="FX53"/>
      <c r="FY53"/>
      <c r="FZ53"/>
      <c r="GA53"/>
      <c r="GB53"/>
      <c r="GC53"/>
      <c r="GD53"/>
      <c r="GE53"/>
      <c r="GF53"/>
      <c r="GG53"/>
      <c r="GH53"/>
      <c r="GI53"/>
      <c r="GJ53"/>
      <c r="GK53"/>
      <c r="GL53"/>
      <c r="GM53"/>
      <c r="GN53"/>
      <c r="GO53"/>
      <c r="GP53"/>
      <c r="GQ53"/>
      <c r="GR53"/>
      <c r="GS53"/>
      <c r="GT53"/>
      <c r="GU53"/>
      <c r="GV53"/>
      <c r="GW53"/>
      <c r="GX53"/>
      <c r="GY53"/>
      <c r="GZ53"/>
      <c r="HA53"/>
      <c r="HB53"/>
      <c r="HC53"/>
      <c r="HD53"/>
      <c r="HE53"/>
      <c r="HF53"/>
      <c r="HG53"/>
      <c r="HH53"/>
      <c r="HI53"/>
      <c r="HJ53"/>
      <c r="HK53"/>
      <c r="HL53"/>
      <c r="HM53"/>
      <c r="HN53"/>
      <c r="HO53"/>
      <c r="HP53"/>
      <c r="HQ53"/>
      <c r="HR53"/>
      <c r="HS53"/>
      <c r="HT53"/>
      <c r="HU53"/>
      <c r="HV53"/>
      <c r="HW53"/>
      <c r="HX53"/>
      <c r="HY53"/>
      <c r="HZ53"/>
      <c r="IA53"/>
      <c r="IB53"/>
      <c r="IC53"/>
      <c r="ID53"/>
      <c r="IE53"/>
      <c r="IF53"/>
      <c r="IG53"/>
      <c r="IH53"/>
      <c r="II53"/>
      <c r="IJ53"/>
      <c r="IK53"/>
      <c r="IL53"/>
      <c r="IM53"/>
      <c r="IN53"/>
      <c r="IO53"/>
      <c r="IP53"/>
      <c r="IQ53"/>
      <c r="IR53"/>
      <c r="IS53"/>
      <c r="IT53"/>
      <c r="IU53"/>
      <c r="IV53"/>
    </row>
    <row r="54" spans="1:256" ht="122.3">
      <c r="A54" s="16"/>
      <c r="B54" s="25" t="s">
        <v>1399</v>
      </c>
      <c r="C54" s="18"/>
      <c r="D54" s="19"/>
      <c r="E54" s="20"/>
      <c r="F54" s="21"/>
      <c r="G54" s="24" t="str">
        <f t="shared" si="0"/>
        <v/>
      </c>
      <c r="H54"/>
      <c r="I54"/>
      <c r="J54"/>
      <c r="K54"/>
      <c r="L54"/>
      <c r="M54"/>
      <c r="N54"/>
      <c r="O54"/>
      <c r="P54"/>
      <c r="Q54"/>
      <c r="R54"/>
      <c r="S54"/>
      <c r="T54"/>
      <c r="U54"/>
      <c r="V54"/>
      <c r="W54"/>
      <c r="X54"/>
      <c r="Y54"/>
      <c r="Z54"/>
      <c r="AA54"/>
      <c r="AB54"/>
      <c r="AC54"/>
      <c r="AD54"/>
      <c r="AE54"/>
      <c r="AF54"/>
      <c r="AG54"/>
      <c r="AH54"/>
      <c r="AI54"/>
      <c r="AJ54"/>
      <c r="AK54"/>
      <c r="AL54"/>
      <c r="AM54"/>
      <c r="AN54"/>
      <c r="AO54"/>
      <c r="AP54"/>
      <c r="AQ54"/>
      <c r="AR54"/>
      <c r="AS54"/>
      <c r="AT54"/>
      <c r="AU54"/>
      <c r="AV54"/>
      <c r="AW54"/>
      <c r="AX54"/>
      <c r="AY54"/>
      <c r="AZ54"/>
      <c r="BA54"/>
      <c r="BB54"/>
      <c r="BC54"/>
      <c r="BD54"/>
      <c r="BE54"/>
      <c r="BF54"/>
      <c r="BG54"/>
      <c r="BH54"/>
      <c r="BI54"/>
      <c r="BJ54"/>
      <c r="BK54"/>
      <c r="BL54"/>
      <c r="BM54"/>
      <c r="BN54"/>
      <c r="BO54"/>
      <c r="BP54"/>
      <c r="BQ54"/>
      <c r="BR54"/>
      <c r="BS54"/>
      <c r="BT54"/>
      <c r="BU54"/>
      <c r="BV54"/>
      <c r="BW54"/>
      <c r="BX54"/>
      <c r="BY54"/>
      <c r="BZ54"/>
      <c r="CA54"/>
      <c r="CB54"/>
      <c r="CC54"/>
      <c r="CD54"/>
      <c r="CE54"/>
      <c r="CF54"/>
      <c r="CG54"/>
      <c r="CH54"/>
      <c r="CI54"/>
      <c r="CJ54"/>
      <c r="CK54"/>
      <c r="CL54"/>
      <c r="CM54"/>
      <c r="CN54"/>
      <c r="CO54"/>
      <c r="CP54"/>
      <c r="CQ54"/>
      <c r="CR54"/>
      <c r="CS54"/>
      <c r="CT54"/>
      <c r="CU54"/>
      <c r="CV54"/>
      <c r="CW54"/>
      <c r="CX54"/>
      <c r="CY54"/>
      <c r="CZ54"/>
      <c r="DA54"/>
      <c r="DB54"/>
      <c r="DC54"/>
      <c r="DD54"/>
      <c r="DE54"/>
      <c r="DF54"/>
      <c r="DG54"/>
      <c r="DH54"/>
      <c r="DI54"/>
      <c r="DJ54"/>
      <c r="DK54"/>
      <c r="DL54"/>
      <c r="DM54"/>
      <c r="DN54"/>
      <c r="DO54"/>
      <c r="DP54"/>
      <c r="DQ54"/>
      <c r="DR54"/>
      <c r="DS54"/>
      <c r="DT54"/>
      <c r="DU54"/>
      <c r="DV54"/>
      <c r="DW54"/>
      <c r="DX54"/>
      <c r="DY54"/>
      <c r="DZ54"/>
      <c r="EA54"/>
      <c r="EB54"/>
      <c r="EC54"/>
      <c r="ED54"/>
      <c r="EE54"/>
      <c r="EF54"/>
      <c r="EG54"/>
      <c r="EH54"/>
      <c r="EI54"/>
      <c r="EJ54"/>
      <c r="EK54"/>
      <c r="EL54"/>
      <c r="EM54"/>
      <c r="EN54"/>
      <c r="EO54"/>
      <c r="EP54"/>
      <c r="EQ54"/>
      <c r="ER54"/>
      <c r="ES54"/>
      <c r="ET54"/>
      <c r="EU54"/>
      <c r="EV54"/>
      <c r="EW54"/>
      <c r="EX54"/>
      <c r="EY54"/>
      <c r="EZ54"/>
      <c r="FA54"/>
      <c r="FB54"/>
      <c r="FC54"/>
      <c r="FD54"/>
      <c r="FE54"/>
      <c r="FF54"/>
      <c r="FG54"/>
      <c r="FH54"/>
      <c r="FI54"/>
      <c r="FJ54"/>
      <c r="FK54"/>
      <c r="FL54"/>
      <c r="FM54"/>
      <c r="FN54"/>
      <c r="FO54"/>
      <c r="FP54"/>
      <c r="FQ54"/>
      <c r="FR54"/>
      <c r="FS54"/>
      <c r="FT54"/>
      <c r="FU54"/>
      <c r="FV54"/>
      <c r="FW54"/>
      <c r="FX54"/>
      <c r="FY54"/>
      <c r="FZ54"/>
      <c r="GA54"/>
      <c r="GB54"/>
      <c r="GC54"/>
      <c r="GD54"/>
      <c r="GE54"/>
      <c r="GF54"/>
      <c r="GG54"/>
      <c r="GH54"/>
      <c r="GI54"/>
      <c r="GJ54"/>
      <c r="GK54"/>
      <c r="GL54"/>
      <c r="GM54"/>
      <c r="GN54"/>
      <c r="GO54"/>
      <c r="GP54"/>
      <c r="GQ54"/>
      <c r="GR54"/>
      <c r="GS54"/>
      <c r="GT54"/>
      <c r="GU54"/>
      <c r="GV54"/>
      <c r="GW54"/>
      <c r="GX54"/>
      <c r="GY54"/>
      <c r="GZ54"/>
      <c r="HA54"/>
      <c r="HB54"/>
      <c r="HC54"/>
      <c r="HD54"/>
      <c r="HE54"/>
      <c r="HF54"/>
      <c r="HG54"/>
      <c r="HH54"/>
      <c r="HI54"/>
      <c r="HJ54"/>
      <c r="HK54"/>
      <c r="HL54"/>
      <c r="HM54"/>
      <c r="HN54"/>
      <c r="HO54"/>
      <c r="HP54"/>
      <c r="HQ54"/>
      <c r="HR54"/>
      <c r="HS54"/>
      <c r="HT54"/>
      <c r="HU54"/>
      <c r="HV54"/>
      <c r="HW54"/>
      <c r="HX54"/>
      <c r="HY54"/>
      <c r="HZ54"/>
      <c r="IA54"/>
      <c r="IB54"/>
      <c r="IC54"/>
      <c r="ID54"/>
      <c r="IE54"/>
      <c r="IF54"/>
      <c r="IG54"/>
      <c r="IH54"/>
      <c r="II54"/>
      <c r="IJ54"/>
      <c r="IK54"/>
      <c r="IL54"/>
      <c r="IM54"/>
      <c r="IN54"/>
      <c r="IO54"/>
      <c r="IP54"/>
      <c r="IQ54"/>
      <c r="IR54"/>
      <c r="IS54"/>
      <c r="IT54"/>
      <c r="IU54"/>
      <c r="IV54"/>
    </row>
    <row r="55" spans="1:256" ht="67.95">
      <c r="A55" s="16"/>
      <c r="B55" s="26" t="s">
        <v>1377</v>
      </c>
      <c r="C55" s="18"/>
      <c r="D55" s="19"/>
      <c r="E55" s="20"/>
      <c r="F55" s="21"/>
      <c r="G55" s="24" t="str">
        <f t="shared" si="0"/>
        <v/>
      </c>
      <c r="H55"/>
      <c r="I55"/>
      <c r="J55"/>
      <c r="K55"/>
      <c r="L55"/>
      <c r="M55"/>
      <c r="N55"/>
      <c r="O55"/>
      <c r="P55"/>
      <c r="Q55"/>
      <c r="R55"/>
      <c r="S55"/>
      <c r="T55"/>
      <c r="U55"/>
      <c r="V55"/>
      <c r="W55"/>
      <c r="X55"/>
      <c r="Y55"/>
      <c r="Z55"/>
      <c r="AA55"/>
      <c r="AB55"/>
      <c r="AC55"/>
      <c r="AD55"/>
      <c r="AE55"/>
      <c r="AF55"/>
      <c r="AG55"/>
      <c r="AH55"/>
      <c r="AI55"/>
      <c r="AJ55"/>
      <c r="AK55"/>
      <c r="AL55"/>
      <c r="AM55"/>
      <c r="AN55"/>
      <c r="AO55"/>
      <c r="AP55"/>
      <c r="AQ55"/>
      <c r="AR55"/>
      <c r="AS55"/>
      <c r="AT55"/>
      <c r="AU55"/>
      <c r="AV55"/>
      <c r="AW55"/>
      <c r="AX55"/>
      <c r="AY55"/>
      <c r="AZ55"/>
      <c r="BA55"/>
      <c r="BB55"/>
      <c r="BC55"/>
      <c r="BD55"/>
      <c r="BE55"/>
      <c r="BF55"/>
      <c r="BG55"/>
      <c r="BH55"/>
      <c r="BI55"/>
      <c r="BJ55"/>
      <c r="BK55"/>
      <c r="BL55"/>
      <c r="BM55"/>
      <c r="BN55"/>
      <c r="BO55"/>
      <c r="BP55"/>
      <c r="BQ55"/>
      <c r="BR55"/>
      <c r="BS55"/>
      <c r="BT55"/>
      <c r="BU55"/>
      <c r="BV55"/>
      <c r="BW55"/>
      <c r="BX55"/>
      <c r="BY55"/>
      <c r="BZ55"/>
      <c r="CA55"/>
      <c r="CB55"/>
      <c r="CC55"/>
      <c r="CD55"/>
      <c r="CE55"/>
      <c r="CF55"/>
      <c r="CG55"/>
      <c r="CH55"/>
      <c r="CI55"/>
      <c r="CJ55"/>
      <c r="CK55"/>
      <c r="CL55"/>
      <c r="CM55"/>
      <c r="CN55"/>
      <c r="CO55"/>
      <c r="CP55"/>
      <c r="CQ55"/>
      <c r="CR55"/>
      <c r="CS55"/>
      <c r="CT55"/>
      <c r="CU55"/>
      <c r="CV55"/>
      <c r="CW55"/>
      <c r="CX55"/>
      <c r="CY55"/>
      <c r="CZ55"/>
      <c r="DA55"/>
      <c r="DB55"/>
      <c r="DC55"/>
      <c r="DD55"/>
      <c r="DE55"/>
      <c r="DF55"/>
      <c r="DG55"/>
      <c r="DH55"/>
      <c r="DI55"/>
      <c r="DJ55"/>
      <c r="DK55"/>
      <c r="DL55"/>
      <c r="DM55"/>
      <c r="DN55"/>
      <c r="DO55"/>
      <c r="DP55"/>
      <c r="DQ55"/>
      <c r="DR55"/>
      <c r="DS55"/>
      <c r="DT55"/>
      <c r="DU55"/>
      <c r="DV55"/>
      <c r="DW55"/>
      <c r="DX55"/>
      <c r="DY55"/>
      <c r="DZ55"/>
      <c r="EA55"/>
      <c r="EB55"/>
      <c r="EC55"/>
      <c r="ED55"/>
      <c r="EE55"/>
      <c r="EF55"/>
      <c r="EG55"/>
      <c r="EH55"/>
      <c r="EI55"/>
      <c r="EJ55"/>
      <c r="EK55"/>
      <c r="EL55"/>
      <c r="EM55"/>
      <c r="EN55"/>
      <c r="EO55"/>
      <c r="EP55"/>
      <c r="EQ55"/>
      <c r="ER55"/>
      <c r="ES55"/>
      <c r="ET55"/>
      <c r="EU55"/>
      <c r="EV55"/>
      <c r="EW55"/>
      <c r="EX55"/>
      <c r="EY55"/>
      <c r="EZ55"/>
      <c r="FA55"/>
      <c r="FB55"/>
      <c r="FC55"/>
      <c r="FD55"/>
      <c r="FE55"/>
      <c r="FF55"/>
      <c r="FG55"/>
      <c r="FH55"/>
      <c r="FI55"/>
      <c r="FJ55"/>
      <c r="FK55"/>
      <c r="FL55"/>
      <c r="FM55"/>
      <c r="FN55"/>
      <c r="FO55"/>
      <c r="FP55"/>
      <c r="FQ55"/>
      <c r="FR55"/>
      <c r="FS55"/>
      <c r="FT55"/>
      <c r="FU55"/>
      <c r="FV55"/>
      <c r="FW55"/>
      <c r="FX55"/>
      <c r="FY55"/>
      <c r="FZ55"/>
      <c r="GA55"/>
      <c r="GB55"/>
      <c r="GC55"/>
      <c r="GD55"/>
      <c r="GE55"/>
      <c r="GF55"/>
      <c r="GG55"/>
      <c r="GH55"/>
      <c r="GI55"/>
      <c r="GJ55"/>
      <c r="GK55"/>
      <c r="GL55"/>
      <c r="GM55"/>
      <c r="GN55"/>
      <c r="GO55"/>
      <c r="GP55"/>
      <c r="GQ55"/>
      <c r="GR55"/>
      <c r="GS55"/>
      <c r="GT55"/>
      <c r="GU55"/>
      <c r="GV55"/>
      <c r="GW55"/>
      <c r="GX55"/>
      <c r="GY55"/>
      <c r="GZ55"/>
      <c r="HA55"/>
      <c r="HB55"/>
      <c r="HC55"/>
      <c r="HD55"/>
      <c r="HE55"/>
      <c r="HF55"/>
      <c r="HG55"/>
      <c r="HH55"/>
      <c r="HI55"/>
      <c r="HJ55"/>
      <c r="HK55"/>
      <c r="HL55"/>
      <c r="HM55"/>
      <c r="HN55"/>
      <c r="HO55"/>
      <c r="HP55"/>
      <c r="HQ55"/>
      <c r="HR55"/>
      <c r="HS55"/>
      <c r="HT55"/>
      <c r="HU55"/>
      <c r="HV55"/>
      <c r="HW55"/>
      <c r="HX55"/>
      <c r="HY55"/>
      <c r="HZ55"/>
      <c r="IA55"/>
      <c r="IB55"/>
      <c r="IC55"/>
      <c r="ID55"/>
      <c r="IE55"/>
      <c r="IF55"/>
      <c r="IG55"/>
      <c r="IH55"/>
      <c r="II55"/>
      <c r="IJ55"/>
      <c r="IK55"/>
      <c r="IL55"/>
      <c r="IM55"/>
      <c r="IN55"/>
      <c r="IO55"/>
      <c r="IP55"/>
      <c r="IQ55"/>
      <c r="IR55"/>
      <c r="IS55"/>
      <c r="IT55"/>
      <c r="IU55"/>
      <c r="IV55"/>
    </row>
    <row r="56" spans="1:256" ht="27.2">
      <c r="A56" s="16"/>
      <c r="B56" s="25" t="s">
        <v>1378</v>
      </c>
      <c r="C56" s="18"/>
      <c r="D56" s="19"/>
      <c r="E56" s="20"/>
      <c r="F56" s="21"/>
      <c r="G56" s="24" t="str">
        <f t="shared" si="0"/>
        <v/>
      </c>
      <c r="H56"/>
      <c r="I56"/>
      <c r="J56"/>
      <c r="K56"/>
      <c r="L56"/>
      <c r="M56"/>
      <c r="N56"/>
      <c r="O56"/>
      <c r="P56"/>
      <c r="Q56"/>
      <c r="R56"/>
      <c r="S56"/>
      <c r="T56"/>
      <c r="U56"/>
      <c r="V56"/>
      <c r="W56"/>
      <c r="X56"/>
      <c r="Y56"/>
      <c r="Z56"/>
      <c r="AA56"/>
      <c r="AB56"/>
      <c r="AC56"/>
      <c r="AD56"/>
      <c r="AE56"/>
      <c r="AF56"/>
      <c r="AG56"/>
      <c r="AH56"/>
      <c r="AI56"/>
      <c r="AJ56"/>
      <c r="AK56"/>
      <c r="AL56"/>
      <c r="AM56"/>
      <c r="AN56"/>
      <c r="AO56"/>
      <c r="AP56"/>
      <c r="AQ56"/>
      <c r="AR56"/>
      <c r="AS56"/>
      <c r="AT56"/>
      <c r="AU56"/>
      <c r="AV56"/>
      <c r="AW56"/>
      <c r="AX56"/>
      <c r="AY56"/>
      <c r="AZ56"/>
      <c r="BA56"/>
      <c r="BB56"/>
      <c r="BC56"/>
      <c r="BD56"/>
      <c r="BE56"/>
      <c r="BF56"/>
      <c r="BG56"/>
      <c r="BH56"/>
      <c r="BI56"/>
      <c r="BJ56"/>
      <c r="BK56"/>
      <c r="BL56"/>
      <c r="BM56"/>
      <c r="BN56"/>
      <c r="BO56"/>
      <c r="BP56"/>
      <c r="BQ56"/>
      <c r="BR56"/>
      <c r="BS56"/>
      <c r="BT56"/>
      <c r="BU56"/>
      <c r="BV56"/>
      <c r="BW56"/>
      <c r="BX56"/>
      <c r="BY56"/>
      <c r="BZ56"/>
      <c r="CA56"/>
      <c r="CB56"/>
      <c r="CC56"/>
      <c r="CD56"/>
      <c r="CE56"/>
      <c r="CF56"/>
      <c r="CG56"/>
      <c r="CH56"/>
      <c r="CI56"/>
      <c r="CJ56"/>
      <c r="CK56"/>
      <c r="CL56"/>
      <c r="CM56"/>
      <c r="CN56"/>
      <c r="CO56"/>
      <c r="CP56"/>
      <c r="CQ56"/>
      <c r="CR56"/>
      <c r="CS56"/>
      <c r="CT56"/>
      <c r="CU56"/>
      <c r="CV56"/>
      <c r="CW56"/>
      <c r="CX56"/>
      <c r="CY56"/>
      <c r="CZ56"/>
      <c r="DA56"/>
      <c r="DB56"/>
      <c r="DC56"/>
      <c r="DD56"/>
      <c r="DE56"/>
      <c r="DF56"/>
      <c r="DG56"/>
      <c r="DH56"/>
      <c r="DI56"/>
      <c r="DJ56"/>
      <c r="DK56"/>
      <c r="DL56"/>
      <c r="DM56"/>
      <c r="DN56"/>
      <c r="DO56"/>
      <c r="DP56"/>
      <c r="DQ56"/>
      <c r="DR56"/>
      <c r="DS56"/>
      <c r="DT56"/>
      <c r="DU56"/>
      <c r="DV56"/>
      <c r="DW56"/>
      <c r="DX56"/>
      <c r="DY56"/>
      <c r="DZ56"/>
      <c r="EA56"/>
      <c r="EB56"/>
      <c r="EC56"/>
      <c r="ED56"/>
      <c r="EE56"/>
      <c r="EF56"/>
      <c r="EG56"/>
      <c r="EH56"/>
      <c r="EI56"/>
      <c r="EJ56"/>
      <c r="EK56"/>
      <c r="EL56"/>
      <c r="EM56"/>
      <c r="EN56"/>
      <c r="EO56"/>
      <c r="EP56"/>
      <c r="EQ56"/>
      <c r="ER56"/>
      <c r="ES56"/>
      <c r="ET56"/>
      <c r="EU56"/>
      <c r="EV56"/>
      <c r="EW56"/>
      <c r="EX56"/>
      <c r="EY56"/>
      <c r="EZ56"/>
      <c r="FA56"/>
      <c r="FB56"/>
      <c r="FC56"/>
      <c r="FD56"/>
      <c r="FE56"/>
      <c r="FF56"/>
      <c r="FG56"/>
      <c r="FH56"/>
      <c r="FI56"/>
      <c r="FJ56"/>
      <c r="FK56"/>
      <c r="FL56"/>
      <c r="FM56"/>
      <c r="FN56"/>
      <c r="FO56"/>
      <c r="FP56"/>
      <c r="FQ56"/>
      <c r="FR56"/>
      <c r="FS56"/>
      <c r="FT56"/>
      <c r="FU56"/>
      <c r="FV56"/>
      <c r="FW56"/>
      <c r="FX56"/>
      <c r="FY56"/>
      <c r="FZ56"/>
      <c r="GA56"/>
      <c r="GB56"/>
      <c r="GC56"/>
      <c r="GD56"/>
      <c r="GE56"/>
      <c r="GF56"/>
      <c r="GG56"/>
      <c r="GH56"/>
      <c r="GI56"/>
      <c r="GJ56"/>
      <c r="GK56"/>
      <c r="GL56"/>
      <c r="GM56"/>
      <c r="GN56"/>
      <c r="GO56"/>
      <c r="GP56"/>
      <c r="GQ56"/>
      <c r="GR56"/>
      <c r="GS56"/>
      <c r="GT56"/>
      <c r="GU56"/>
      <c r="GV56"/>
      <c r="GW56"/>
      <c r="GX56"/>
      <c r="GY56"/>
      <c r="GZ56"/>
      <c r="HA56"/>
      <c r="HB56"/>
      <c r="HC56"/>
      <c r="HD56"/>
      <c r="HE56"/>
      <c r="HF56"/>
      <c r="HG56"/>
      <c r="HH56"/>
      <c r="HI56"/>
      <c r="HJ56"/>
      <c r="HK56"/>
      <c r="HL56"/>
      <c r="HM56"/>
      <c r="HN56"/>
      <c r="HO56"/>
      <c r="HP56"/>
      <c r="HQ56"/>
      <c r="HR56"/>
      <c r="HS56"/>
      <c r="HT56"/>
      <c r="HU56"/>
      <c r="HV56"/>
      <c r="HW56"/>
      <c r="HX56"/>
      <c r="HY56"/>
      <c r="HZ56"/>
      <c r="IA56"/>
      <c r="IB56"/>
      <c r="IC56"/>
      <c r="ID56"/>
      <c r="IE56"/>
      <c r="IF56"/>
      <c r="IG56"/>
      <c r="IH56"/>
      <c r="II56"/>
      <c r="IJ56"/>
      <c r="IK56"/>
      <c r="IL56"/>
      <c r="IM56"/>
      <c r="IN56"/>
      <c r="IO56"/>
      <c r="IP56"/>
      <c r="IQ56"/>
      <c r="IR56"/>
      <c r="IS56"/>
      <c r="IT56"/>
      <c r="IU56"/>
      <c r="IV56"/>
    </row>
    <row r="57" spans="1:256" ht="366.8">
      <c r="A57" s="16"/>
      <c r="B57" s="27" t="s">
        <v>1379</v>
      </c>
      <c r="C57" s="18"/>
      <c r="D57" s="19"/>
      <c r="E57" s="20"/>
      <c r="F57" s="21"/>
      <c r="G57" s="24" t="str">
        <f t="shared" si="0"/>
        <v/>
      </c>
      <c r="H57"/>
      <c r="I57"/>
      <c r="J57"/>
      <c r="K57"/>
      <c r="L57"/>
      <c r="M57"/>
      <c r="N57"/>
      <c r="O57"/>
      <c r="P57"/>
      <c r="Q57"/>
      <c r="R57"/>
      <c r="S57"/>
      <c r="T57"/>
      <c r="U57"/>
      <c r="V57"/>
      <c r="W57"/>
      <c r="X57"/>
      <c r="Y57"/>
      <c r="Z57"/>
      <c r="AA57"/>
      <c r="AB57"/>
      <c r="AC57"/>
      <c r="AD57"/>
      <c r="AE57"/>
      <c r="AF57"/>
      <c r="AG57"/>
      <c r="AH57"/>
      <c r="AI57"/>
      <c r="AJ57"/>
      <c r="AK57"/>
      <c r="AL57"/>
      <c r="AM57"/>
      <c r="AN57"/>
      <c r="AO57"/>
      <c r="AP57"/>
      <c r="AQ57"/>
      <c r="AR57"/>
      <c r="AS57"/>
      <c r="AT57"/>
      <c r="AU57"/>
      <c r="AV57"/>
      <c r="AW57"/>
      <c r="AX57"/>
      <c r="AY57"/>
      <c r="AZ57"/>
      <c r="BA57"/>
      <c r="BB57"/>
      <c r="BC57"/>
      <c r="BD57"/>
      <c r="BE57"/>
      <c r="BF57"/>
      <c r="BG57"/>
      <c r="BH57"/>
      <c r="BI57"/>
      <c r="BJ57"/>
      <c r="BK57"/>
      <c r="BL57"/>
      <c r="BM57"/>
      <c r="BN57"/>
      <c r="BO57"/>
      <c r="BP57"/>
      <c r="BQ57"/>
      <c r="BR57"/>
      <c r="BS57"/>
      <c r="BT57"/>
      <c r="BU57"/>
      <c r="BV57"/>
      <c r="BW57"/>
      <c r="BX57"/>
      <c r="BY57"/>
      <c r="BZ57"/>
      <c r="CA57"/>
      <c r="CB57"/>
      <c r="CC57"/>
      <c r="CD57"/>
      <c r="CE57"/>
      <c r="CF57"/>
      <c r="CG57"/>
      <c r="CH57"/>
      <c r="CI57"/>
      <c r="CJ57"/>
      <c r="CK57"/>
      <c r="CL57"/>
      <c r="CM57"/>
      <c r="CN57"/>
      <c r="CO57"/>
      <c r="CP57"/>
      <c r="CQ57"/>
      <c r="CR57"/>
      <c r="CS57"/>
      <c r="CT57"/>
      <c r="CU57"/>
      <c r="CV57"/>
      <c r="CW57"/>
      <c r="CX57"/>
      <c r="CY57"/>
      <c r="CZ57"/>
      <c r="DA57"/>
      <c r="DB57"/>
      <c r="DC57"/>
      <c r="DD57"/>
      <c r="DE57"/>
      <c r="DF57"/>
      <c r="DG57"/>
      <c r="DH57"/>
      <c r="DI57"/>
      <c r="DJ57"/>
      <c r="DK57"/>
      <c r="DL57"/>
      <c r="DM57"/>
      <c r="DN57"/>
      <c r="DO57"/>
      <c r="DP57"/>
      <c r="DQ57"/>
      <c r="DR57"/>
      <c r="DS57"/>
      <c r="DT57"/>
      <c r="DU57"/>
      <c r="DV57"/>
      <c r="DW57"/>
      <c r="DX57"/>
      <c r="DY57"/>
      <c r="DZ57"/>
      <c r="EA57"/>
      <c r="EB57"/>
      <c r="EC57"/>
      <c r="ED57"/>
      <c r="EE57"/>
      <c r="EF57"/>
      <c r="EG57"/>
      <c r="EH57"/>
      <c r="EI57"/>
      <c r="EJ57"/>
      <c r="EK57"/>
      <c r="EL57"/>
      <c r="EM57"/>
      <c r="EN57"/>
      <c r="EO57"/>
      <c r="EP57"/>
      <c r="EQ57"/>
      <c r="ER57"/>
      <c r="ES57"/>
      <c r="ET57"/>
      <c r="EU57"/>
      <c r="EV57"/>
      <c r="EW57"/>
      <c r="EX57"/>
      <c r="EY57"/>
      <c r="EZ57"/>
      <c r="FA57"/>
      <c r="FB57"/>
      <c r="FC57"/>
      <c r="FD57"/>
      <c r="FE57"/>
      <c r="FF57"/>
      <c r="FG57"/>
      <c r="FH57"/>
      <c r="FI57"/>
      <c r="FJ57"/>
      <c r="FK57"/>
      <c r="FL57"/>
      <c r="FM57"/>
      <c r="FN57"/>
      <c r="FO57"/>
      <c r="FP57"/>
      <c r="FQ57"/>
      <c r="FR57"/>
      <c r="FS57"/>
      <c r="FT57"/>
      <c r="FU57"/>
      <c r="FV57"/>
      <c r="FW57"/>
      <c r="FX57"/>
      <c r="FY57"/>
      <c r="FZ57"/>
      <c r="GA57"/>
      <c r="GB57"/>
      <c r="GC57"/>
      <c r="GD57"/>
      <c r="GE57"/>
      <c r="GF57"/>
      <c r="GG57"/>
      <c r="GH57"/>
      <c r="GI57"/>
      <c r="GJ57"/>
      <c r="GK57"/>
      <c r="GL57"/>
      <c r="GM57"/>
      <c r="GN57"/>
      <c r="GO57"/>
      <c r="GP57"/>
      <c r="GQ57"/>
      <c r="GR57"/>
      <c r="GS57"/>
      <c r="GT57"/>
      <c r="GU57"/>
      <c r="GV57"/>
      <c r="GW57"/>
      <c r="GX57"/>
      <c r="GY57"/>
      <c r="GZ57"/>
      <c r="HA57"/>
      <c r="HB57"/>
      <c r="HC57"/>
      <c r="HD57"/>
      <c r="HE57"/>
      <c r="HF57"/>
      <c r="HG57"/>
      <c r="HH57"/>
      <c r="HI57"/>
      <c r="HJ57"/>
      <c r="HK57"/>
      <c r="HL57"/>
      <c r="HM57"/>
      <c r="HN57"/>
      <c r="HO57"/>
      <c r="HP57"/>
      <c r="HQ57"/>
      <c r="HR57"/>
      <c r="HS57"/>
      <c r="HT57"/>
      <c r="HU57"/>
      <c r="HV57"/>
      <c r="HW57"/>
      <c r="HX57"/>
      <c r="HY57"/>
      <c r="HZ57"/>
      <c r="IA57"/>
      <c r="IB57"/>
      <c r="IC57"/>
      <c r="ID57"/>
      <c r="IE57"/>
      <c r="IF57"/>
      <c r="IG57"/>
      <c r="IH57"/>
      <c r="II57"/>
      <c r="IJ57"/>
      <c r="IK57"/>
      <c r="IL57"/>
      <c r="IM57"/>
      <c r="IN57"/>
      <c r="IO57"/>
      <c r="IP57"/>
      <c r="IQ57"/>
      <c r="IR57"/>
      <c r="IS57"/>
      <c r="IT57"/>
      <c r="IU57"/>
      <c r="IV57"/>
    </row>
    <row r="58" spans="1:256" ht="106" customHeight="1">
      <c r="A58" s="16"/>
      <c r="B58" s="27" t="s">
        <v>1380</v>
      </c>
      <c r="C58" s="18"/>
      <c r="D58" s="19"/>
      <c r="E58" s="20"/>
      <c r="F58" s="21"/>
      <c r="G58" s="24" t="str">
        <f t="shared" si="0"/>
        <v/>
      </c>
      <c r="H58"/>
      <c r="I58"/>
      <c r="J58"/>
      <c r="K58"/>
      <c r="L58"/>
      <c r="M58"/>
      <c r="N58"/>
      <c r="O58"/>
      <c r="P58"/>
      <c r="Q58"/>
      <c r="R58"/>
      <c r="S58"/>
      <c r="T58"/>
      <c r="U58"/>
      <c r="V58"/>
      <c r="W58"/>
      <c r="X58"/>
      <c r="Y58"/>
      <c r="Z58"/>
      <c r="AA58"/>
      <c r="AB58"/>
      <c r="AC58"/>
      <c r="AD58"/>
      <c r="AE58"/>
      <c r="AF58"/>
      <c r="AG58"/>
      <c r="AH58"/>
      <c r="AI58"/>
      <c r="AJ58"/>
      <c r="AK58"/>
      <c r="AL58"/>
      <c r="AM58"/>
      <c r="AN58"/>
      <c r="AO58"/>
      <c r="AP58"/>
      <c r="AQ58"/>
      <c r="AR58"/>
      <c r="AS58"/>
      <c r="AT58"/>
      <c r="AU58"/>
      <c r="AV58"/>
      <c r="AW58"/>
      <c r="AX58"/>
      <c r="AY58"/>
      <c r="AZ58"/>
      <c r="BA58"/>
      <c r="BB58"/>
      <c r="BC58"/>
      <c r="BD58"/>
      <c r="BE58"/>
      <c r="BF58"/>
      <c r="BG58"/>
      <c r="BH58"/>
      <c r="BI58"/>
      <c r="BJ58"/>
      <c r="BK58"/>
      <c r="BL58"/>
      <c r="BM58"/>
      <c r="BN58"/>
      <c r="BO58"/>
      <c r="BP58"/>
      <c r="BQ58"/>
      <c r="BR58"/>
      <c r="BS58"/>
      <c r="BT58"/>
      <c r="BU58"/>
      <c r="BV58"/>
      <c r="BW58"/>
      <c r="BX58"/>
      <c r="BY58"/>
      <c r="BZ58"/>
      <c r="CA58"/>
      <c r="CB58"/>
      <c r="CC58"/>
      <c r="CD58"/>
      <c r="CE58"/>
      <c r="CF58"/>
      <c r="CG58"/>
      <c r="CH58"/>
      <c r="CI58"/>
      <c r="CJ58"/>
      <c r="CK58"/>
      <c r="CL58"/>
      <c r="CM58"/>
      <c r="CN58"/>
      <c r="CO58"/>
      <c r="CP58"/>
      <c r="CQ58"/>
      <c r="CR58"/>
      <c r="CS58"/>
      <c r="CT58"/>
      <c r="CU58"/>
      <c r="CV58"/>
      <c r="CW58"/>
      <c r="CX58"/>
      <c r="CY58"/>
      <c r="CZ58"/>
      <c r="DA58"/>
      <c r="DB58"/>
      <c r="DC58"/>
      <c r="DD58"/>
      <c r="DE58"/>
      <c r="DF58"/>
      <c r="DG58"/>
      <c r="DH58"/>
      <c r="DI58"/>
      <c r="DJ58"/>
      <c r="DK58"/>
      <c r="DL58"/>
      <c r="DM58"/>
      <c r="DN58"/>
      <c r="DO58"/>
      <c r="DP58"/>
      <c r="DQ58"/>
      <c r="DR58"/>
      <c r="DS58"/>
      <c r="DT58"/>
      <c r="DU58"/>
      <c r="DV58"/>
      <c r="DW58"/>
      <c r="DX58"/>
      <c r="DY58"/>
      <c r="DZ58"/>
      <c r="EA58"/>
      <c r="EB58"/>
      <c r="EC58"/>
      <c r="ED58"/>
      <c r="EE58"/>
      <c r="EF58"/>
      <c r="EG58"/>
      <c r="EH58"/>
      <c r="EI58"/>
      <c r="EJ58"/>
      <c r="EK58"/>
      <c r="EL58"/>
      <c r="EM58"/>
      <c r="EN58"/>
      <c r="EO58"/>
      <c r="EP58"/>
      <c r="EQ58"/>
      <c r="ER58"/>
      <c r="ES58"/>
      <c r="ET58"/>
      <c r="EU58"/>
      <c r="EV58"/>
      <c r="EW58"/>
      <c r="EX58"/>
      <c r="EY58"/>
      <c r="EZ58"/>
      <c r="FA58"/>
      <c r="FB58"/>
      <c r="FC58"/>
      <c r="FD58"/>
      <c r="FE58"/>
      <c r="FF58"/>
      <c r="FG58"/>
      <c r="FH58"/>
      <c r="FI58"/>
      <c r="FJ58"/>
      <c r="FK58"/>
      <c r="FL58"/>
      <c r="FM58"/>
      <c r="FN58"/>
      <c r="FO58"/>
      <c r="FP58"/>
      <c r="FQ58"/>
      <c r="FR58"/>
      <c r="FS58"/>
      <c r="FT58"/>
      <c r="FU58"/>
      <c r="FV58"/>
      <c r="FW58"/>
      <c r="FX58"/>
      <c r="FY58"/>
      <c r="FZ58"/>
      <c r="GA58"/>
      <c r="GB58"/>
      <c r="GC58"/>
      <c r="GD58"/>
      <c r="GE58"/>
      <c r="GF58"/>
      <c r="GG58"/>
      <c r="GH58"/>
      <c r="GI58"/>
      <c r="GJ58"/>
      <c r="GK58"/>
      <c r="GL58"/>
      <c r="GM58"/>
      <c r="GN58"/>
      <c r="GO58"/>
      <c r="GP58"/>
      <c r="GQ58"/>
      <c r="GR58"/>
      <c r="GS58"/>
      <c r="GT58"/>
      <c r="GU58"/>
      <c r="GV58"/>
      <c r="GW58"/>
      <c r="GX58"/>
      <c r="GY58"/>
      <c r="GZ58"/>
      <c r="HA58"/>
      <c r="HB58"/>
      <c r="HC58"/>
      <c r="HD58"/>
      <c r="HE58"/>
      <c r="HF58"/>
      <c r="HG58"/>
      <c r="HH58"/>
      <c r="HI58"/>
      <c r="HJ58"/>
      <c r="HK58"/>
      <c r="HL58"/>
      <c r="HM58"/>
      <c r="HN58"/>
      <c r="HO58"/>
      <c r="HP58"/>
      <c r="HQ58"/>
      <c r="HR58"/>
      <c r="HS58"/>
      <c r="HT58"/>
      <c r="HU58"/>
      <c r="HV58"/>
      <c r="HW58"/>
      <c r="HX58"/>
      <c r="HY58"/>
      <c r="HZ58"/>
      <c r="IA58"/>
      <c r="IB58"/>
      <c r="IC58"/>
      <c r="ID58"/>
      <c r="IE58"/>
      <c r="IF58"/>
      <c r="IG58"/>
      <c r="IH58"/>
      <c r="II58"/>
      <c r="IJ58"/>
      <c r="IK58"/>
      <c r="IL58"/>
      <c r="IM58"/>
      <c r="IN58"/>
      <c r="IO58"/>
      <c r="IP58"/>
      <c r="IQ58"/>
      <c r="IR58"/>
      <c r="IS58"/>
      <c r="IT58"/>
      <c r="IU58"/>
      <c r="IV58"/>
    </row>
    <row r="59" spans="1:256" ht="103.95" customHeight="1">
      <c r="A59" s="16"/>
      <c r="B59" s="27" t="s">
        <v>1400</v>
      </c>
      <c r="C59" s="18"/>
      <c r="D59" s="19"/>
      <c r="E59" s="20"/>
      <c r="F59" s="21"/>
      <c r="G59" s="24" t="str">
        <f t="shared" si="0"/>
        <v/>
      </c>
      <c r="H59"/>
      <c r="I59"/>
      <c r="J59"/>
      <c r="K59"/>
      <c r="L59"/>
      <c r="M59"/>
      <c r="N59"/>
      <c r="O59"/>
      <c r="P59"/>
      <c r="Q59"/>
      <c r="R59"/>
      <c r="S59"/>
      <c r="T59"/>
      <c r="U59"/>
      <c r="V59"/>
      <c r="W59"/>
      <c r="X59"/>
      <c r="Y59"/>
      <c r="Z59"/>
      <c r="AA59"/>
      <c r="AB59"/>
      <c r="AC59"/>
      <c r="AD59"/>
      <c r="AE59"/>
      <c r="AF59"/>
      <c r="AG59"/>
      <c r="AH59"/>
      <c r="AI59"/>
      <c r="AJ59"/>
      <c r="AK59"/>
      <c r="AL59"/>
      <c r="AM59"/>
      <c r="AN59"/>
      <c r="AO59"/>
      <c r="AP59"/>
      <c r="AQ59"/>
      <c r="AR59"/>
      <c r="AS59"/>
      <c r="AT59"/>
      <c r="AU59"/>
      <c r="AV59"/>
      <c r="AW59"/>
      <c r="AX59"/>
      <c r="AY59"/>
      <c r="AZ59"/>
      <c r="BA59"/>
      <c r="BB59"/>
      <c r="BC59"/>
      <c r="BD59"/>
      <c r="BE59"/>
      <c r="BF59"/>
      <c r="BG59"/>
      <c r="BH59"/>
      <c r="BI59"/>
      <c r="BJ59"/>
      <c r="BK59"/>
      <c r="BL59"/>
      <c r="BM59"/>
      <c r="BN59"/>
      <c r="BO59"/>
      <c r="BP59"/>
      <c r="BQ59"/>
      <c r="BR59"/>
      <c r="BS59"/>
      <c r="BT59"/>
      <c r="BU59"/>
      <c r="BV59"/>
      <c r="BW59"/>
      <c r="BX59"/>
      <c r="BY59"/>
      <c r="BZ59"/>
      <c r="CA59"/>
      <c r="CB59"/>
      <c r="CC59"/>
      <c r="CD59"/>
      <c r="CE59"/>
      <c r="CF59"/>
      <c r="CG59"/>
      <c r="CH59"/>
      <c r="CI59"/>
      <c r="CJ59"/>
      <c r="CK59"/>
      <c r="CL59"/>
      <c r="CM59"/>
      <c r="CN59"/>
      <c r="CO59"/>
      <c r="CP59"/>
      <c r="CQ59"/>
      <c r="CR59"/>
      <c r="CS59"/>
      <c r="CT59"/>
      <c r="CU59"/>
      <c r="CV59"/>
      <c r="CW59"/>
      <c r="CX59"/>
      <c r="CY59"/>
      <c r="CZ59"/>
      <c r="DA59"/>
      <c r="DB59"/>
      <c r="DC59"/>
      <c r="DD59"/>
      <c r="DE59"/>
      <c r="DF59"/>
      <c r="DG59"/>
      <c r="DH59"/>
      <c r="DI59"/>
      <c r="DJ59"/>
      <c r="DK59"/>
      <c r="DL59"/>
      <c r="DM59"/>
      <c r="DN59"/>
      <c r="DO59"/>
      <c r="DP59"/>
      <c r="DQ59"/>
      <c r="DR59"/>
      <c r="DS59"/>
      <c r="DT59"/>
      <c r="DU59"/>
      <c r="DV59"/>
      <c r="DW59"/>
      <c r="DX59"/>
      <c r="DY59"/>
      <c r="DZ59"/>
      <c r="EA59"/>
      <c r="EB59"/>
      <c r="EC59"/>
      <c r="ED59"/>
      <c r="EE59"/>
      <c r="EF59"/>
      <c r="EG59"/>
      <c r="EH59"/>
      <c r="EI59"/>
      <c r="EJ59"/>
      <c r="EK59"/>
      <c r="EL59"/>
      <c r="EM59"/>
      <c r="EN59"/>
      <c r="EO59"/>
      <c r="EP59"/>
      <c r="EQ59"/>
      <c r="ER59"/>
      <c r="ES59"/>
      <c r="ET59"/>
      <c r="EU59"/>
      <c r="EV59"/>
      <c r="EW59"/>
      <c r="EX59"/>
      <c r="EY59"/>
      <c r="EZ59"/>
      <c r="FA59"/>
      <c r="FB59"/>
      <c r="FC59"/>
      <c r="FD59"/>
      <c r="FE59"/>
      <c r="FF59"/>
      <c r="FG59"/>
      <c r="FH59"/>
      <c r="FI59"/>
      <c r="FJ59"/>
      <c r="FK59"/>
      <c r="FL59"/>
      <c r="FM59"/>
      <c r="FN59"/>
      <c r="FO59"/>
      <c r="FP59"/>
      <c r="FQ59"/>
      <c r="FR59"/>
      <c r="FS59"/>
      <c r="FT59"/>
      <c r="FU59"/>
      <c r="FV59"/>
      <c r="FW59"/>
      <c r="FX59"/>
      <c r="FY59"/>
      <c r="FZ59"/>
      <c r="GA59"/>
      <c r="GB59"/>
      <c r="GC59"/>
      <c r="GD59"/>
      <c r="GE59"/>
      <c r="GF59"/>
      <c r="GG59"/>
      <c r="GH59"/>
      <c r="GI59"/>
      <c r="GJ59"/>
      <c r="GK59"/>
      <c r="GL59"/>
      <c r="GM59"/>
      <c r="GN59"/>
      <c r="GO59"/>
      <c r="GP59"/>
      <c r="GQ59"/>
      <c r="GR59"/>
      <c r="GS59"/>
      <c r="GT59"/>
      <c r="GU59"/>
      <c r="GV59"/>
      <c r="GW59"/>
      <c r="GX59"/>
      <c r="GY59"/>
      <c r="GZ59"/>
      <c r="HA59"/>
      <c r="HB59"/>
      <c r="HC59"/>
      <c r="HD59"/>
      <c r="HE59"/>
      <c r="HF59"/>
      <c r="HG59"/>
      <c r="HH59"/>
      <c r="HI59"/>
      <c r="HJ59"/>
      <c r="HK59"/>
      <c r="HL59"/>
      <c r="HM59"/>
      <c r="HN59"/>
      <c r="HO59"/>
      <c r="HP59"/>
      <c r="HQ59"/>
      <c r="HR59"/>
      <c r="HS59"/>
      <c r="HT59"/>
      <c r="HU59"/>
      <c r="HV59"/>
      <c r="HW59"/>
      <c r="HX59"/>
      <c r="HY59"/>
      <c r="HZ59"/>
      <c r="IA59"/>
      <c r="IB59"/>
      <c r="IC59"/>
      <c r="ID59"/>
      <c r="IE59"/>
      <c r="IF59"/>
      <c r="IG59"/>
      <c r="IH59"/>
      <c r="II59"/>
      <c r="IJ59"/>
      <c r="IK59"/>
      <c r="IL59"/>
      <c r="IM59"/>
      <c r="IN59"/>
      <c r="IO59"/>
      <c r="IP59"/>
      <c r="IQ59"/>
      <c r="IR59"/>
      <c r="IS59"/>
      <c r="IT59"/>
      <c r="IU59"/>
      <c r="IV59"/>
    </row>
    <row r="60" spans="1:256" ht="91.05" customHeight="1">
      <c r="A60" s="16"/>
      <c r="B60" s="27" t="s">
        <v>1401</v>
      </c>
      <c r="C60" s="18"/>
      <c r="D60" s="19"/>
      <c r="E60" s="20"/>
      <c r="F60" s="21"/>
      <c r="G60" s="24" t="str">
        <f t="shared" si="0"/>
        <v/>
      </c>
      <c r="H60"/>
      <c r="I60"/>
      <c r="J60"/>
      <c r="K60"/>
      <c r="L60"/>
      <c r="M60"/>
      <c r="N60"/>
      <c r="O60"/>
      <c r="P60"/>
      <c r="Q60"/>
      <c r="R60"/>
      <c r="S60"/>
      <c r="T60"/>
      <c r="U60"/>
      <c r="V60"/>
      <c r="W60"/>
      <c r="X60"/>
      <c r="Y60"/>
      <c r="Z60"/>
      <c r="AA60"/>
      <c r="AB60"/>
      <c r="AC60"/>
      <c r="AD60"/>
      <c r="AE60"/>
      <c r="AF60"/>
      <c r="AG60"/>
      <c r="AH60"/>
      <c r="AI60"/>
      <c r="AJ60"/>
      <c r="AK60"/>
      <c r="AL60"/>
      <c r="AM60"/>
      <c r="AN60"/>
      <c r="AO60"/>
      <c r="AP60"/>
      <c r="AQ60"/>
      <c r="AR60"/>
      <c r="AS60"/>
      <c r="AT60"/>
      <c r="AU60"/>
      <c r="AV60"/>
      <c r="AW60"/>
      <c r="AX60"/>
      <c r="AY60"/>
      <c r="AZ60"/>
      <c r="BA60"/>
      <c r="BB60"/>
      <c r="BC60"/>
      <c r="BD60"/>
      <c r="BE60"/>
      <c r="BF60"/>
      <c r="BG60"/>
      <c r="BH60"/>
      <c r="BI60"/>
      <c r="BJ60"/>
      <c r="BK60"/>
      <c r="BL60"/>
      <c r="BM60"/>
      <c r="BN60"/>
      <c r="BO60"/>
      <c r="BP60"/>
      <c r="BQ60"/>
      <c r="BR60"/>
      <c r="BS60"/>
      <c r="BT60"/>
      <c r="BU60"/>
      <c r="BV60"/>
      <c r="BW60"/>
      <c r="BX60"/>
      <c r="BY60"/>
      <c r="BZ60"/>
      <c r="CA60"/>
      <c r="CB60"/>
      <c r="CC60"/>
      <c r="CD60"/>
      <c r="CE60"/>
      <c r="CF60"/>
      <c r="CG60"/>
      <c r="CH60"/>
      <c r="CI60"/>
      <c r="CJ60"/>
      <c r="CK60"/>
      <c r="CL60"/>
      <c r="CM60"/>
      <c r="CN60"/>
      <c r="CO60"/>
      <c r="CP60"/>
      <c r="CQ60"/>
      <c r="CR60"/>
      <c r="CS60"/>
      <c r="CT60"/>
      <c r="CU60"/>
      <c r="CV60"/>
      <c r="CW60"/>
      <c r="CX60"/>
      <c r="CY60"/>
      <c r="CZ60"/>
      <c r="DA60"/>
      <c r="DB60"/>
      <c r="DC60"/>
      <c r="DD60"/>
      <c r="DE60"/>
      <c r="DF60"/>
      <c r="DG60"/>
      <c r="DH60"/>
      <c r="DI60"/>
      <c r="DJ60"/>
      <c r="DK60"/>
      <c r="DL60"/>
      <c r="DM60"/>
      <c r="DN60"/>
      <c r="DO60"/>
      <c r="DP60"/>
      <c r="DQ60"/>
      <c r="DR60"/>
      <c r="DS60"/>
      <c r="DT60"/>
      <c r="DU60"/>
      <c r="DV60"/>
      <c r="DW60"/>
      <c r="DX60"/>
      <c r="DY60"/>
      <c r="DZ60"/>
      <c r="EA60"/>
      <c r="EB60"/>
      <c r="EC60"/>
      <c r="ED60"/>
      <c r="EE60"/>
      <c r="EF60"/>
      <c r="EG60"/>
      <c r="EH60"/>
      <c r="EI60"/>
      <c r="EJ60"/>
      <c r="EK60"/>
      <c r="EL60"/>
      <c r="EM60"/>
      <c r="EN60"/>
      <c r="EO60"/>
      <c r="EP60"/>
      <c r="EQ60"/>
      <c r="ER60"/>
      <c r="ES60"/>
      <c r="ET60"/>
      <c r="EU60"/>
      <c r="EV60"/>
      <c r="EW60"/>
      <c r="EX60"/>
      <c r="EY60"/>
      <c r="EZ60"/>
      <c r="FA60"/>
      <c r="FB60"/>
      <c r="FC60"/>
      <c r="FD60"/>
      <c r="FE60"/>
      <c r="FF60"/>
      <c r="FG60"/>
      <c r="FH60"/>
      <c r="FI60"/>
      <c r="FJ60"/>
      <c r="FK60"/>
      <c r="FL60"/>
      <c r="FM60"/>
      <c r="FN60"/>
      <c r="FO60"/>
      <c r="FP60"/>
      <c r="FQ60"/>
      <c r="FR60"/>
      <c r="FS60"/>
      <c r="FT60"/>
      <c r="FU60"/>
      <c r="FV60"/>
      <c r="FW60"/>
      <c r="FX60"/>
      <c r="FY60"/>
      <c r="FZ60"/>
      <c r="GA60"/>
      <c r="GB60"/>
      <c r="GC60"/>
      <c r="GD60"/>
      <c r="GE60"/>
      <c r="GF60"/>
      <c r="GG60"/>
      <c r="GH60"/>
      <c r="GI60"/>
      <c r="GJ60"/>
      <c r="GK60"/>
      <c r="GL60"/>
      <c r="GM60"/>
      <c r="GN60"/>
      <c r="GO60"/>
      <c r="GP60"/>
      <c r="GQ60"/>
      <c r="GR60"/>
      <c r="GS60"/>
      <c r="GT60"/>
      <c r="GU60"/>
      <c r="GV60"/>
      <c r="GW60"/>
      <c r="GX60"/>
      <c r="GY60"/>
      <c r="GZ60"/>
      <c r="HA60"/>
      <c r="HB60"/>
      <c r="HC60"/>
      <c r="HD60"/>
      <c r="HE60"/>
      <c r="HF60"/>
      <c r="HG60"/>
      <c r="HH60"/>
      <c r="HI60"/>
      <c r="HJ60"/>
      <c r="HK60"/>
      <c r="HL60"/>
      <c r="HM60"/>
      <c r="HN60"/>
      <c r="HO60"/>
      <c r="HP60"/>
      <c r="HQ60"/>
      <c r="HR60"/>
      <c r="HS60"/>
      <c r="HT60"/>
      <c r="HU60"/>
      <c r="HV60"/>
      <c r="HW60"/>
      <c r="HX60"/>
      <c r="HY60"/>
      <c r="HZ60"/>
      <c r="IA60"/>
      <c r="IB60"/>
      <c r="IC60"/>
      <c r="ID60"/>
      <c r="IE60"/>
      <c r="IF60"/>
      <c r="IG60"/>
      <c r="IH60"/>
      <c r="II60"/>
      <c r="IJ60"/>
      <c r="IK60"/>
      <c r="IL60"/>
      <c r="IM60"/>
      <c r="IN60"/>
      <c r="IO60"/>
      <c r="IP60"/>
      <c r="IQ60"/>
      <c r="IR60"/>
      <c r="IS60"/>
      <c r="IT60"/>
      <c r="IU60"/>
      <c r="IV60"/>
    </row>
    <row r="61" spans="1:256" ht="149.44999999999999">
      <c r="A61" s="16"/>
      <c r="B61" s="27" t="s">
        <v>1402</v>
      </c>
      <c r="C61" s="18"/>
      <c r="D61" s="19"/>
      <c r="E61" s="20"/>
      <c r="F61" s="21"/>
      <c r="G61" s="24" t="str">
        <f t="shared" si="0"/>
        <v/>
      </c>
      <c r="H61"/>
      <c r="I61"/>
      <c r="J61"/>
      <c r="K61"/>
      <c r="L61"/>
      <c r="M61"/>
      <c r="N61"/>
      <c r="O61"/>
      <c r="P61"/>
      <c r="Q61"/>
      <c r="R61"/>
      <c r="S61"/>
      <c r="T61"/>
      <c r="U61"/>
      <c r="V61"/>
      <c r="W61"/>
      <c r="X61"/>
      <c r="Y61"/>
      <c r="Z61"/>
      <c r="AA61"/>
      <c r="AB61"/>
      <c r="AC61"/>
      <c r="AD61"/>
      <c r="AE61"/>
      <c r="AF61"/>
      <c r="AG61"/>
      <c r="AH61"/>
      <c r="AI61"/>
      <c r="AJ61"/>
      <c r="AK61"/>
      <c r="AL61"/>
      <c r="AM61"/>
      <c r="AN61"/>
      <c r="AO61"/>
      <c r="AP61"/>
      <c r="AQ61"/>
      <c r="AR61"/>
      <c r="AS61"/>
      <c r="AT61"/>
      <c r="AU61"/>
      <c r="AV61"/>
      <c r="AW61"/>
      <c r="AX61"/>
      <c r="AY61"/>
      <c r="AZ61"/>
      <c r="BA61"/>
      <c r="BB61"/>
      <c r="BC61"/>
      <c r="BD61"/>
      <c r="BE61"/>
      <c r="BF61"/>
      <c r="BG61"/>
      <c r="BH61"/>
      <c r="BI61"/>
      <c r="BJ61"/>
      <c r="BK61"/>
      <c r="BL61"/>
      <c r="BM61"/>
      <c r="BN61"/>
      <c r="BO61"/>
      <c r="BP61"/>
      <c r="BQ61"/>
      <c r="BR61"/>
      <c r="BS61"/>
      <c r="BT61"/>
      <c r="BU61"/>
      <c r="BV61"/>
      <c r="BW61"/>
      <c r="BX61"/>
      <c r="BY61"/>
      <c r="BZ61"/>
      <c r="CA61"/>
      <c r="CB61"/>
      <c r="CC61"/>
      <c r="CD61"/>
      <c r="CE61"/>
      <c r="CF61"/>
      <c r="CG61"/>
      <c r="CH61"/>
      <c r="CI61"/>
      <c r="CJ61"/>
      <c r="CK61"/>
      <c r="CL61"/>
      <c r="CM61"/>
      <c r="CN61"/>
      <c r="CO61"/>
      <c r="CP61"/>
      <c r="CQ61"/>
      <c r="CR61"/>
      <c r="CS61"/>
      <c r="CT61"/>
      <c r="CU61"/>
      <c r="CV61"/>
      <c r="CW61"/>
      <c r="CX61"/>
      <c r="CY61"/>
      <c r="CZ61"/>
      <c r="DA61"/>
      <c r="DB61"/>
      <c r="DC61"/>
      <c r="DD61"/>
      <c r="DE61"/>
      <c r="DF61"/>
      <c r="DG61"/>
      <c r="DH61"/>
      <c r="DI61"/>
      <c r="DJ61"/>
      <c r="DK61"/>
      <c r="DL61"/>
      <c r="DM61"/>
      <c r="DN61"/>
      <c r="DO61"/>
      <c r="DP61"/>
      <c r="DQ61"/>
      <c r="DR61"/>
      <c r="DS61"/>
      <c r="DT61"/>
      <c r="DU61"/>
      <c r="DV61"/>
      <c r="DW61"/>
      <c r="DX61"/>
      <c r="DY61"/>
      <c r="DZ61"/>
      <c r="EA61"/>
      <c r="EB61"/>
      <c r="EC61"/>
      <c r="ED61"/>
      <c r="EE61"/>
      <c r="EF61"/>
      <c r="EG61"/>
      <c r="EH61"/>
      <c r="EI61"/>
      <c r="EJ61"/>
      <c r="EK61"/>
      <c r="EL61"/>
      <c r="EM61"/>
      <c r="EN61"/>
      <c r="EO61"/>
      <c r="EP61"/>
      <c r="EQ61"/>
      <c r="ER61"/>
      <c r="ES61"/>
      <c r="ET61"/>
      <c r="EU61"/>
      <c r="EV61"/>
      <c r="EW61"/>
      <c r="EX61"/>
      <c r="EY61"/>
      <c r="EZ61"/>
      <c r="FA61"/>
      <c r="FB61"/>
      <c r="FC61"/>
      <c r="FD61"/>
      <c r="FE61"/>
      <c r="FF61"/>
      <c r="FG61"/>
      <c r="FH61"/>
      <c r="FI61"/>
      <c r="FJ61"/>
      <c r="FK61"/>
      <c r="FL61"/>
      <c r="FM61"/>
      <c r="FN61"/>
      <c r="FO61"/>
      <c r="FP61"/>
      <c r="FQ61"/>
      <c r="FR61"/>
      <c r="FS61"/>
      <c r="FT61"/>
      <c r="FU61"/>
      <c r="FV61"/>
      <c r="FW61"/>
      <c r="FX61"/>
      <c r="FY61"/>
      <c r="FZ61"/>
      <c r="GA61"/>
      <c r="GB61"/>
      <c r="GC61"/>
      <c r="GD61"/>
      <c r="GE61"/>
      <c r="GF61"/>
      <c r="GG61"/>
      <c r="GH61"/>
      <c r="GI61"/>
      <c r="GJ61"/>
      <c r="GK61"/>
      <c r="GL61"/>
      <c r="GM61"/>
      <c r="GN61"/>
      <c r="GO61"/>
      <c r="GP61"/>
      <c r="GQ61"/>
      <c r="GR61"/>
      <c r="GS61"/>
      <c r="GT61"/>
      <c r="GU61"/>
      <c r="GV61"/>
      <c r="GW61"/>
      <c r="GX61"/>
      <c r="GY61"/>
      <c r="GZ61"/>
      <c r="HA61"/>
      <c r="HB61"/>
      <c r="HC61"/>
      <c r="HD61"/>
      <c r="HE61"/>
      <c r="HF61"/>
      <c r="HG61"/>
      <c r="HH61"/>
      <c r="HI61"/>
      <c r="HJ61"/>
      <c r="HK61"/>
      <c r="HL61"/>
      <c r="HM61"/>
      <c r="HN61"/>
      <c r="HO61"/>
      <c r="HP61"/>
      <c r="HQ61"/>
      <c r="HR61"/>
      <c r="HS61"/>
      <c r="HT61"/>
      <c r="HU61"/>
      <c r="HV61"/>
      <c r="HW61"/>
      <c r="HX61"/>
      <c r="HY61"/>
      <c r="HZ61"/>
      <c r="IA61"/>
      <c r="IB61"/>
      <c r="IC61"/>
      <c r="ID61"/>
      <c r="IE61"/>
      <c r="IF61"/>
      <c r="IG61"/>
      <c r="IH61"/>
      <c r="II61"/>
      <c r="IJ61"/>
      <c r="IK61"/>
      <c r="IL61"/>
      <c r="IM61"/>
      <c r="IN61"/>
      <c r="IO61"/>
      <c r="IP61"/>
      <c r="IQ61"/>
      <c r="IR61"/>
      <c r="IS61"/>
      <c r="IT61"/>
      <c r="IU61"/>
      <c r="IV61"/>
    </row>
    <row r="62" spans="1:256" ht="27.85">
      <c r="A62" s="16"/>
      <c r="B62" s="28" t="s">
        <v>1403</v>
      </c>
      <c r="C62" s="18"/>
      <c r="D62" s="19" t="s">
        <v>34</v>
      </c>
      <c r="E62" s="20">
        <v>1</v>
      </c>
      <c r="F62" s="21"/>
      <c r="G62" s="24">
        <f t="shared" si="0"/>
        <v>0</v>
      </c>
      <c r="H62"/>
      <c r="I62"/>
      <c r="J62"/>
      <c r="K62"/>
      <c r="L62"/>
      <c r="M62"/>
      <c r="N62"/>
      <c r="O62"/>
      <c r="P62"/>
      <c r="Q62"/>
      <c r="R62"/>
      <c r="S62"/>
      <c r="T62"/>
      <c r="U62"/>
      <c r="V62"/>
      <c r="W62"/>
      <c r="X62"/>
      <c r="Y62"/>
      <c r="Z62"/>
      <c r="AA62"/>
      <c r="AB62"/>
      <c r="AC62"/>
      <c r="AD62"/>
      <c r="AE62"/>
      <c r="AF62"/>
      <c r="AG62"/>
      <c r="AH62"/>
      <c r="AI62"/>
      <c r="AJ62"/>
      <c r="AK62"/>
      <c r="AL62"/>
      <c r="AM62"/>
      <c r="AN62"/>
      <c r="AO62"/>
      <c r="AP62"/>
      <c r="AQ62"/>
      <c r="AR62"/>
      <c r="AS62"/>
      <c r="AT62"/>
      <c r="AU62"/>
      <c r="AV62"/>
      <c r="AW62"/>
      <c r="AX62"/>
      <c r="AY62"/>
      <c r="AZ62"/>
      <c r="BA62"/>
      <c r="BB62"/>
      <c r="BC62"/>
      <c r="BD62"/>
      <c r="BE62"/>
      <c r="BF62"/>
      <c r="BG62"/>
      <c r="BH62"/>
      <c r="BI62"/>
      <c r="BJ62"/>
      <c r="BK62"/>
      <c r="BL62"/>
      <c r="BM62"/>
      <c r="BN62"/>
      <c r="BO62"/>
      <c r="BP62"/>
      <c r="BQ62"/>
      <c r="BR62"/>
      <c r="BS62"/>
      <c r="BT62"/>
      <c r="BU62"/>
      <c r="BV62"/>
      <c r="BW62"/>
      <c r="BX62"/>
      <c r="BY62"/>
      <c r="BZ62"/>
      <c r="CA62"/>
      <c r="CB62"/>
      <c r="CC62"/>
      <c r="CD62"/>
      <c r="CE62"/>
      <c r="CF62"/>
      <c r="CG62"/>
      <c r="CH62"/>
      <c r="CI62"/>
      <c r="CJ62"/>
      <c r="CK62"/>
      <c r="CL62"/>
      <c r="CM62"/>
      <c r="CN62"/>
      <c r="CO62"/>
      <c r="CP62"/>
      <c r="CQ62"/>
      <c r="CR62"/>
      <c r="CS62"/>
      <c r="CT62"/>
      <c r="CU62"/>
      <c r="CV62"/>
      <c r="CW62"/>
      <c r="CX62"/>
      <c r="CY62"/>
      <c r="CZ62"/>
      <c r="DA62"/>
      <c r="DB62"/>
      <c r="DC62"/>
      <c r="DD62"/>
      <c r="DE62"/>
      <c r="DF62"/>
      <c r="DG62"/>
      <c r="DH62"/>
      <c r="DI62"/>
      <c r="DJ62"/>
      <c r="DK62"/>
      <c r="DL62"/>
      <c r="DM62"/>
      <c r="DN62"/>
      <c r="DO62"/>
      <c r="DP62"/>
      <c r="DQ62"/>
      <c r="DR62"/>
      <c r="DS62"/>
      <c r="DT62"/>
      <c r="DU62"/>
      <c r="DV62"/>
      <c r="DW62"/>
      <c r="DX62"/>
      <c r="DY62"/>
      <c r="DZ62"/>
      <c r="EA62"/>
      <c r="EB62"/>
      <c r="EC62"/>
      <c r="ED62"/>
      <c r="EE62"/>
      <c r="EF62"/>
      <c r="EG62"/>
      <c r="EH62"/>
      <c r="EI62"/>
      <c r="EJ62"/>
      <c r="EK62"/>
      <c r="EL62"/>
      <c r="EM62"/>
      <c r="EN62"/>
      <c r="EO62"/>
      <c r="EP62"/>
      <c r="EQ62"/>
      <c r="ER62"/>
      <c r="ES62"/>
      <c r="ET62"/>
      <c r="EU62"/>
      <c r="EV62"/>
      <c r="EW62"/>
      <c r="EX62"/>
      <c r="EY62"/>
      <c r="EZ62"/>
      <c r="FA62"/>
      <c r="FB62"/>
      <c r="FC62"/>
      <c r="FD62"/>
      <c r="FE62"/>
      <c r="FF62"/>
      <c r="FG62"/>
      <c r="FH62"/>
      <c r="FI62"/>
      <c r="FJ62"/>
      <c r="FK62"/>
      <c r="FL62"/>
      <c r="FM62"/>
      <c r="FN62"/>
      <c r="FO62"/>
      <c r="FP62"/>
      <c r="FQ62"/>
      <c r="FR62"/>
      <c r="FS62"/>
      <c r="FT62"/>
      <c r="FU62"/>
      <c r="FV62"/>
      <c r="FW62"/>
      <c r="FX62"/>
      <c r="FY62"/>
      <c r="FZ62"/>
      <c r="GA62"/>
      <c r="GB62"/>
      <c r="GC62"/>
      <c r="GD62"/>
      <c r="GE62"/>
      <c r="GF62"/>
      <c r="GG62"/>
      <c r="GH62"/>
      <c r="GI62"/>
      <c r="GJ62"/>
      <c r="GK62"/>
      <c r="GL62"/>
      <c r="GM62"/>
      <c r="GN62"/>
      <c r="GO62"/>
      <c r="GP62"/>
      <c r="GQ62"/>
      <c r="GR62"/>
      <c r="GS62"/>
      <c r="GT62"/>
      <c r="GU62"/>
      <c r="GV62"/>
      <c r="GW62"/>
      <c r="GX62"/>
      <c r="GY62"/>
      <c r="GZ62"/>
      <c r="HA62"/>
      <c r="HB62"/>
      <c r="HC62"/>
      <c r="HD62"/>
      <c r="HE62"/>
      <c r="HF62"/>
      <c r="HG62"/>
      <c r="HH62"/>
      <c r="HI62"/>
      <c r="HJ62"/>
      <c r="HK62"/>
      <c r="HL62"/>
      <c r="HM62"/>
      <c r="HN62"/>
      <c r="HO62"/>
      <c r="HP62"/>
      <c r="HQ62"/>
      <c r="HR62"/>
      <c r="HS62"/>
      <c r="HT62"/>
      <c r="HU62"/>
      <c r="HV62"/>
      <c r="HW62"/>
      <c r="HX62"/>
      <c r="HY62"/>
      <c r="HZ62"/>
      <c r="IA62"/>
      <c r="IB62"/>
      <c r="IC62"/>
      <c r="ID62"/>
      <c r="IE62"/>
      <c r="IF62"/>
      <c r="IG62"/>
      <c r="IH62"/>
      <c r="II62"/>
      <c r="IJ62"/>
      <c r="IK62"/>
      <c r="IL62"/>
      <c r="IM62"/>
      <c r="IN62"/>
      <c r="IO62"/>
      <c r="IP62"/>
      <c r="IQ62"/>
      <c r="IR62"/>
      <c r="IS62"/>
      <c r="IT62"/>
      <c r="IU62"/>
      <c r="IV62"/>
    </row>
    <row r="63" spans="1:256" ht="16.3">
      <c r="A63" s="16" t="s">
        <v>1404</v>
      </c>
      <c r="B63" s="17" t="s">
        <v>1405</v>
      </c>
      <c r="C63" s="18"/>
      <c r="D63" s="19"/>
      <c r="E63" s="20"/>
      <c r="F63" s="21"/>
      <c r="G63" s="24" t="str">
        <f t="shared" si="0"/>
        <v/>
      </c>
      <c r="H63"/>
      <c r="I63"/>
      <c r="J63"/>
      <c r="K63"/>
      <c r="L63"/>
      <c r="M63"/>
      <c r="N63"/>
      <c r="O63"/>
      <c r="P63"/>
      <c r="Q63"/>
      <c r="R63"/>
      <c r="S63"/>
      <c r="T63"/>
      <c r="U63"/>
      <c r="V63"/>
      <c r="W63"/>
      <c r="X63"/>
      <c r="Y63"/>
      <c r="Z63"/>
      <c r="AA63"/>
      <c r="AB63"/>
      <c r="AC63"/>
      <c r="AD63"/>
      <c r="AE63"/>
      <c r="AF63"/>
      <c r="AG63"/>
      <c r="AH63"/>
      <c r="AI63"/>
      <c r="AJ63"/>
      <c r="AK63"/>
      <c r="AL63"/>
      <c r="AM63"/>
      <c r="AN63"/>
      <c r="AO63"/>
      <c r="AP63"/>
      <c r="AQ63"/>
      <c r="AR63"/>
      <c r="AS63"/>
      <c r="AT63"/>
      <c r="AU63"/>
      <c r="AV63"/>
      <c r="AW63"/>
      <c r="AX63"/>
      <c r="AY63"/>
      <c r="AZ63"/>
      <c r="BA63"/>
      <c r="BB63"/>
      <c r="BC63"/>
      <c r="BD63"/>
      <c r="BE63"/>
      <c r="BF63"/>
      <c r="BG63"/>
      <c r="BH63"/>
      <c r="BI63"/>
      <c r="BJ63"/>
      <c r="BK63"/>
      <c r="BL63"/>
      <c r="BM63"/>
      <c r="BN63"/>
      <c r="BO63"/>
      <c r="BP63"/>
      <c r="BQ63"/>
      <c r="BR63"/>
      <c r="BS63"/>
      <c r="BT63"/>
      <c r="BU63"/>
      <c r="BV63"/>
      <c r="BW63"/>
      <c r="BX63"/>
      <c r="BY63"/>
      <c r="BZ63"/>
      <c r="CA63"/>
      <c r="CB63"/>
      <c r="CC63"/>
      <c r="CD63"/>
      <c r="CE63"/>
      <c r="CF63"/>
      <c r="CG63"/>
      <c r="CH63"/>
      <c r="CI63"/>
      <c r="CJ63"/>
      <c r="CK63"/>
      <c r="CL63"/>
      <c r="CM63"/>
      <c r="CN63"/>
      <c r="CO63"/>
      <c r="CP63"/>
      <c r="CQ63"/>
      <c r="CR63"/>
      <c r="CS63"/>
      <c r="CT63"/>
      <c r="CU63"/>
      <c r="CV63"/>
      <c r="CW63"/>
      <c r="CX63"/>
      <c r="CY63"/>
      <c r="CZ63"/>
      <c r="DA63"/>
      <c r="DB63"/>
      <c r="DC63"/>
      <c r="DD63"/>
      <c r="DE63"/>
      <c r="DF63"/>
      <c r="DG63"/>
      <c r="DH63"/>
      <c r="DI63"/>
      <c r="DJ63"/>
      <c r="DK63"/>
      <c r="DL63"/>
      <c r="DM63"/>
      <c r="DN63"/>
      <c r="DO63"/>
      <c r="DP63"/>
      <c r="DQ63"/>
      <c r="DR63"/>
      <c r="DS63"/>
      <c r="DT63"/>
      <c r="DU63"/>
      <c r="DV63"/>
      <c r="DW63"/>
      <c r="DX63"/>
      <c r="DY63"/>
      <c r="DZ63"/>
      <c r="EA63"/>
      <c r="EB63"/>
      <c r="EC63"/>
      <c r="ED63"/>
      <c r="EE63"/>
      <c r="EF63"/>
      <c r="EG63"/>
      <c r="EH63"/>
      <c r="EI63"/>
      <c r="EJ63"/>
      <c r="EK63"/>
      <c r="EL63"/>
      <c r="EM63"/>
      <c r="EN63"/>
      <c r="EO63"/>
      <c r="EP63"/>
      <c r="EQ63"/>
      <c r="ER63"/>
      <c r="ES63"/>
      <c r="ET63"/>
      <c r="EU63"/>
      <c r="EV63"/>
      <c r="EW63"/>
      <c r="EX63"/>
      <c r="EY63"/>
      <c r="EZ63"/>
      <c r="FA63"/>
      <c r="FB63"/>
      <c r="FC63"/>
      <c r="FD63"/>
      <c r="FE63"/>
      <c r="FF63"/>
      <c r="FG63"/>
      <c r="FH63"/>
      <c r="FI63"/>
      <c r="FJ63"/>
      <c r="FK63"/>
      <c r="FL63"/>
      <c r="FM63"/>
      <c r="FN63"/>
      <c r="FO63"/>
      <c r="FP63"/>
      <c r="FQ63"/>
      <c r="FR63"/>
      <c r="FS63"/>
      <c r="FT63"/>
      <c r="FU63"/>
      <c r="FV63"/>
      <c r="FW63"/>
      <c r="FX63"/>
      <c r="FY63"/>
      <c r="FZ63"/>
      <c r="GA63"/>
      <c r="GB63"/>
      <c r="GC63"/>
      <c r="GD63"/>
      <c r="GE63"/>
      <c r="GF63"/>
      <c r="GG63"/>
      <c r="GH63"/>
      <c r="GI63"/>
      <c r="GJ63"/>
      <c r="GK63"/>
      <c r="GL63"/>
      <c r="GM63"/>
      <c r="GN63"/>
      <c r="GO63"/>
      <c r="GP63"/>
      <c r="GQ63"/>
      <c r="GR63"/>
      <c r="GS63"/>
      <c r="GT63"/>
      <c r="GU63"/>
      <c r="GV63"/>
      <c r="GW63"/>
      <c r="GX63"/>
      <c r="GY63"/>
      <c r="GZ63"/>
      <c r="HA63"/>
      <c r="HB63"/>
      <c r="HC63"/>
      <c r="HD63"/>
      <c r="HE63"/>
      <c r="HF63"/>
      <c r="HG63"/>
      <c r="HH63"/>
      <c r="HI63"/>
      <c r="HJ63"/>
      <c r="HK63"/>
      <c r="HL63"/>
      <c r="HM63"/>
      <c r="HN63"/>
      <c r="HO63"/>
      <c r="HP63"/>
      <c r="HQ63"/>
      <c r="HR63"/>
      <c r="HS63"/>
      <c r="HT63"/>
      <c r="HU63"/>
      <c r="HV63"/>
      <c r="HW63"/>
      <c r="HX63"/>
      <c r="HY63"/>
      <c r="HZ63"/>
      <c r="IA63"/>
      <c r="IB63"/>
      <c r="IC63"/>
      <c r="ID63"/>
      <c r="IE63"/>
      <c r="IF63"/>
      <c r="IG63"/>
      <c r="IH63"/>
      <c r="II63"/>
      <c r="IJ63"/>
      <c r="IK63"/>
      <c r="IL63"/>
      <c r="IM63"/>
      <c r="IN63"/>
      <c r="IO63"/>
      <c r="IP63"/>
      <c r="IQ63"/>
      <c r="IR63"/>
      <c r="IS63"/>
      <c r="IT63"/>
      <c r="IU63"/>
      <c r="IV63"/>
    </row>
    <row r="64" spans="1:256" ht="269.5" customHeight="1">
      <c r="A64" s="16"/>
      <c r="B64" s="25" t="s">
        <v>1387</v>
      </c>
      <c r="C64" s="18"/>
      <c r="D64" s="19"/>
      <c r="E64" s="20"/>
      <c r="F64" s="21"/>
      <c r="G64" s="24" t="str">
        <f t="shared" si="0"/>
        <v/>
      </c>
      <c r="H64"/>
      <c r="I64"/>
      <c r="J64"/>
      <c r="K64"/>
      <c r="L64"/>
      <c r="M64"/>
      <c r="N64"/>
      <c r="O64"/>
      <c r="P64"/>
      <c r="Q64"/>
      <c r="R64"/>
      <c r="S64"/>
      <c r="T64"/>
      <c r="U64"/>
      <c r="V64"/>
      <c r="W64"/>
      <c r="X64"/>
      <c r="Y64"/>
      <c r="Z64"/>
      <c r="AA64"/>
      <c r="AB64"/>
      <c r="AC64"/>
      <c r="AD64"/>
      <c r="AE64"/>
      <c r="AF64"/>
      <c r="AG64"/>
      <c r="AH64"/>
      <c r="AI64"/>
      <c r="AJ64"/>
      <c r="AK64"/>
      <c r="AL64"/>
      <c r="AM64"/>
      <c r="AN64"/>
      <c r="AO64"/>
      <c r="AP64"/>
      <c r="AQ64"/>
      <c r="AR64"/>
      <c r="AS64"/>
      <c r="AT64"/>
      <c r="AU64"/>
      <c r="AV64"/>
      <c r="AW64"/>
      <c r="AX64"/>
      <c r="AY64"/>
      <c r="AZ64"/>
      <c r="BA64"/>
      <c r="BB64"/>
      <c r="BC64"/>
      <c r="BD64"/>
      <c r="BE64"/>
      <c r="BF64"/>
      <c r="BG64"/>
      <c r="BH64"/>
      <c r="BI64"/>
      <c r="BJ64"/>
      <c r="BK64"/>
      <c r="BL64"/>
      <c r="BM64"/>
      <c r="BN64"/>
      <c r="BO64"/>
      <c r="BP64"/>
      <c r="BQ64"/>
      <c r="BR64"/>
      <c r="BS64"/>
      <c r="BT64"/>
      <c r="BU64"/>
      <c r="BV64"/>
      <c r="BW64"/>
      <c r="BX64"/>
      <c r="BY64"/>
      <c r="BZ64"/>
      <c r="CA64"/>
      <c r="CB64"/>
      <c r="CC64"/>
      <c r="CD64"/>
      <c r="CE64"/>
      <c r="CF64"/>
      <c r="CG64"/>
      <c r="CH64"/>
      <c r="CI64"/>
      <c r="CJ64"/>
      <c r="CK64"/>
      <c r="CL64"/>
      <c r="CM64"/>
      <c r="CN64"/>
      <c r="CO64"/>
      <c r="CP64"/>
      <c r="CQ64"/>
      <c r="CR64"/>
      <c r="CS64"/>
      <c r="CT64"/>
      <c r="CU64"/>
      <c r="CV64"/>
      <c r="CW64"/>
      <c r="CX64"/>
      <c r="CY64"/>
      <c r="CZ64"/>
      <c r="DA64"/>
      <c r="DB64"/>
      <c r="DC64"/>
      <c r="DD64"/>
      <c r="DE64"/>
      <c r="DF64"/>
      <c r="DG64"/>
      <c r="DH64"/>
      <c r="DI64"/>
      <c r="DJ64"/>
      <c r="DK64"/>
      <c r="DL64"/>
      <c r="DM64"/>
      <c r="DN64"/>
      <c r="DO64"/>
      <c r="DP64"/>
      <c r="DQ64"/>
      <c r="DR64"/>
      <c r="DS64"/>
      <c r="DT64"/>
      <c r="DU64"/>
      <c r="DV64"/>
      <c r="DW64"/>
      <c r="DX64"/>
      <c r="DY64"/>
      <c r="DZ64"/>
      <c r="EA64"/>
      <c r="EB64"/>
      <c r="EC64"/>
      <c r="ED64"/>
      <c r="EE64"/>
      <c r="EF64"/>
      <c r="EG64"/>
      <c r="EH64"/>
      <c r="EI64"/>
      <c r="EJ64"/>
      <c r="EK64"/>
      <c r="EL64"/>
      <c r="EM64"/>
      <c r="EN64"/>
      <c r="EO64"/>
      <c r="EP64"/>
      <c r="EQ64"/>
      <c r="ER64"/>
      <c r="ES64"/>
      <c r="ET64"/>
      <c r="EU64"/>
      <c r="EV64"/>
      <c r="EW64"/>
      <c r="EX64"/>
      <c r="EY64"/>
      <c r="EZ64"/>
      <c r="FA64"/>
      <c r="FB64"/>
      <c r="FC64"/>
      <c r="FD64"/>
      <c r="FE64"/>
      <c r="FF64"/>
      <c r="FG64"/>
      <c r="FH64"/>
      <c r="FI64"/>
      <c r="FJ64"/>
      <c r="FK64"/>
      <c r="FL64"/>
      <c r="FM64"/>
      <c r="FN64"/>
      <c r="FO64"/>
      <c r="FP64"/>
      <c r="FQ64"/>
      <c r="FR64"/>
      <c r="FS64"/>
      <c r="FT64"/>
      <c r="FU64"/>
      <c r="FV64"/>
      <c r="FW64"/>
      <c r="FX64"/>
      <c r="FY64"/>
      <c r="FZ64"/>
      <c r="GA64"/>
      <c r="GB64"/>
      <c r="GC64"/>
      <c r="GD64"/>
      <c r="GE64"/>
      <c r="GF64"/>
      <c r="GG64"/>
      <c r="GH64"/>
      <c r="GI64"/>
      <c r="GJ64"/>
      <c r="GK64"/>
      <c r="GL64"/>
      <c r="GM64"/>
      <c r="GN64"/>
      <c r="GO64"/>
      <c r="GP64"/>
      <c r="GQ64"/>
      <c r="GR64"/>
      <c r="GS64"/>
      <c r="GT64"/>
      <c r="GU64"/>
      <c r="GV64"/>
      <c r="GW64"/>
      <c r="GX64"/>
      <c r="GY64"/>
      <c r="GZ64"/>
      <c r="HA64"/>
      <c r="HB64"/>
      <c r="HC64"/>
      <c r="HD64"/>
      <c r="HE64"/>
      <c r="HF64"/>
      <c r="HG64"/>
      <c r="HH64"/>
      <c r="HI64"/>
      <c r="HJ64"/>
      <c r="HK64"/>
      <c r="HL64"/>
      <c r="HM64"/>
      <c r="HN64"/>
      <c r="HO64"/>
      <c r="HP64"/>
      <c r="HQ64"/>
      <c r="HR64"/>
      <c r="HS64"/>
      <c r="HT64"/>
      <c r="HU64"/>
      <c r="HV64"/>
      <c r="HW64"/>
      <c r="HX64"/>
      <c r="HY64"/>
      <c r="HZ64"/>
      <c r="IA64"/>
      <c r="IB64"/>
      <c r="IC64"/>
      <c r="ID64"/>
      <c r="IE64"/>
      <c r="IF64"/>
      <c r="IG64"/>
      <c r="IH64"/>
      <c r="II64"/>
      <c r="IJ64"/>
      <c r="IK64"/>
      <c r="IL64"/>
      <c r="IM64"/>
      <c r="IN64"/>
      <c r="IO64"/>
      <c r="IP64"/>
      <c r="IQ64"/>
      <c r="IR64"/>
      <c r="IS64"/>
      <c r="IT64"/>
      <c r="IU64"/>
      <c r="IV64"/>
    </row>
    <row r="65" spans="1:256" ht="236.4" customHeight="1">
      <c r="A65" s="16"/>
      <c r="B65" s="25" t="s">
        <v>1388</v>
      </c>
      <c r="C65" s="18"/>
      <c r="D65" s="19"/>
      <c r="E65" s="20"/>
      <c r="F65" s="21"/>
      <c r="G65" s="24" t="str">
        <f t="shared" si="0"/>
        <v/>
      </c>
      <c r="H65"/>
      <c r="I65"/>
      <c r="J65"/>
      <c r="K65"/>
      <c r="L65"/>
      <c r="M65"/>
      <c r="N65"/>
      <c r="O65"/>
      <c r="P65"/>
      <c r="Q65"/>
      <c r="R65"/>
      <c r="S65"/>
      <c r="T65"/>
      <c r="U65"/>
      <c r="V65"/>
      <c r="W65"/>
      <c r="X65"/>
      <c r="Y65"/>
      <c r="Z65"/>
      <c r="AA65"/>
      <c r="AB65"/>
      <c r="AC65"/>
      <c r="AD65"/>
      <c r="AE65"/>
      <c r="AF65"/>
      <c r="AG65"/>
      <c r="AH65"/>
      <c r="AI65"/>
      <c r="AJ65"/>
      <c r="AK65"/>
      <c r="AL65"/>
      <c r="AM65"/>
      <c r="AN65"/>
      <c r="AO65"/>
      <c r="AP65"/>
      <c r="AQ65"/>
      <c r="AR65"/>
      <c r="AS65"/>
      <c r="AT65"/>
      <c r="AU65"/>
      <c r="AV65"/>
      <c r="AW65"/>
      <c r="AX65"/>
      <c r="AY65"/>
      <c r="AZ65"/>
      <c r="BA65"/>
      <c r="BB65"/>
      <c r="BC65"/>
      <c r="BD65"/>
      <c r="BE65"/>
      <c r="BF65"/>
      <c r="BG65"/>
      <c r="BH65"/>
      <c r="BI65"/>
      <c r="BJ65"/>
      <c r="BK65"/>
      <c r="BL65"/>
      <c r="BM65"/>
      <c r="BN65"/>
      <c r="BO65"/>
      <c r="BP65"/>
      <c r="BQ65"/>
      <c r="BR65"/>
      <c r="BS65"/>
      <c r="BT65"/>
      <c r="BU65"/>
      <c r="BV65"/>
      <c r="BW65"/>
      <c r="BX65"/>
      <c r="BY65"/>
      <c r="BZ65"/>
      <c r="CA65"/>
      <c r="CB65"/>
      <c r="CC65"/>
      <c r="CD65"/>
      <c r="CE65"/>
      <c r="CF65"/>
      <c r="CG65"/>
      <c r="CH65"/>
      <c r="CI65"/>
      <c r="CJ65"/>
      <c r="CK65"/>
      <c r="CL65"/>
      <c r="CM65"/>
      <c r="CN65"/>
      <c r="CO65"/>
      <c r="CP65"/>
      <c r="CQ65"/>
      <c r="CR65"/>
      <c r="CS65"/>
      <c r="CT65"/>
      <c r="CU65"/>
      <c r="CV65"/>
      <c r="CW65"/>
      <c r="CX65"/>
      <c r="CY65"/>
      <c r="CZ65"/>
      <c r="DA65"/>
      <c r="DB65"/>
      <c r="DC65"/>
      <c r="DD65"/>
      <c r="DE65"/>
      <c r="DF65"/>
      <c r="DG65"/>
      <c r="DH65"/>
      <c r="DI65"/>
      <c r="DJ65"/>
      <c r="DK65"/>
      <c r="DL65"/>
      <c r="DM65"/>
      <c r="DN65"/>
      <c r="DO65"/>
      <c r="DP65"/>
      <c r="DQ65"/>
      <c r="DR65"/>
      <c r="DS65"/>
      <c r="DT65"/>
      <c r="DU65"/>
      <c r="DV65"/>
      <c r="DW65"/>
      <c r="DX65"/>
      <c r="DY65"/>
      <c r="DZ65"/>
      <c r="EA65"/>
      <c r="EB65"/>
      <c r="EC65"/>
      <c r="ED65"/>
      <c r="EE65"/>
      <c r="EF65"/>
      <c r="EG65"/>
      <c r="EH65"/>
      <c r="EI65"/>
      <c r="EJ65"/>
      <c r="EK65"/>
      <c r="EL65"/>
      <c r="EM65"/>
      <c r="EN65"/>
      <c r="EO65"/>
      <c r="EP65"/>
      <c r="EQ65"/>
      <c r="ER65"/>
      <c r="ES65"/>
      <c r="ET65"/>
      <c r="EU65"/>
      <c r="EV65"/>
      <c r="EW65"/>
      <c r="EX65"/>
      <c r="EY65"/>
      <c r="EZ65"/>
      <c r="FA65"/>
      <c r="FB65"/>
      <c r="FC65"/>
      <c r="FD65"/>
      <c r="FE65"/>
      <c r="FF65"/>
      <c r="FG65"/>
      <c r="FH65"/>
      <c r="FI65"/>
      <c r="FJ65"/>
      <c r="FK65"/>
      <c r="FL65"/>
      <c r="FM65"/>
      <c r="FN65"/>
      <c r="FO65"/>
      <c r="FP65"/>
      <c r="FQ65"/>
      <c r="FR65"/>
      <c r="FS65"/>
      <c r="FT65"/>
      <c r="FU65"/>
      <c r="FV65"/>
      <c r="FW65"/>
      <c r="FX65"/>
      <c r="FY65"/>
      <c r="FZ65"/>
      <c r="GA65"/>
      <c r="GB65"/>
      <c r="GC65"/>
      <c r="GD65"/>
      <c r="GE65"/>
      <c r="GF65"/>
      <c r="GG65"/>
      <c r="GH65"/>
      <c r="GI65"/>
      <c r="GJ65"/>
      <c r="GK65"/>
      <c r="GL65"/>
      <c r="GM65"/>
      <c r="GN65"/>
      <c r="GO65"/>
      <c r="GP65"/>
      <c r="GQ65"/>
      <c r="GR65"/>
      <c r="GS65"/>
      <c r="GT65"/>
      <c r="GU65"/>
      <c r="GV65"/>
      <c r="GW65"/>
      <c r="GX65"/>
      <c r="GY65"/>
      <c r="GZ65"/>
      <c r="HA65"/>
      <c r="HB65"/>
      <c r="HC65"/>
      <c r="HD65"/>
      <c r="HE65"/>
      <c r="HF65"/>
      <c r="HG65"/>
      <c r="HH65"/>
      <c r="HI65"/>
      <c r="HJ65"/>
      <c r="HK65"/>
      <c r="HL65"/>
      <c r="HM65"/>
      <c r="HN65"/>
      <c r="HO65"/>
      <c r="HP65"/>
      <c r="HQ65"/>
      <c r="HR65"/>
      <c r="HS65"/>
      <c r="HT65"/>
      <c r="HU65"/>
      <c r="HV65"/>
      <c r="HW65"/>
      <c r="HX65"/>
      <c r="HY65"/>
      <c r="HZ65"/>
      <c r="IA65"/>
      <c r="IB65"/>
      <c r="IC65"/>
      <c r="ID65"/>
      <c r="IE65"/>
      <c r="IF65"/>
      <c r="IG65"/>
      <c r="IH65"/>
      <c r="II65"/>
      <c r="IJ65"/>
      <c r="IK65"/>
      <c r="IL65"/>
      <c r="IM65"/>
      <c r="IN65"/>
      <c r="IO65"/>
      <c r="IP65"/>
      <c r="IQ65"/>
      <c r="IR65"/>
      <c r="IS65"/>
      <c r="IT65"/>
      <c r="IU65"/>
      <c r="IV65"/>
    </row>
    <row r="66" spans="1:256" ht="105.3" customHeight="1">
      <c r="A66" s="16"/>
      <c r="B66" s="27" t="s">
        <v>1389</v>
      </c>
      <c r="C66" s="18"/>
      <c r="D66" s="19"/>
      <c r="E66" s="20"/>
      <c r="F66" s="21"/>
      <c r="G66" s="24" t="str">
        <f t="shared" si="0"/>
        <v/>
      </c>
      <c r="H66"/>
      <c r="I66"/>
      <c r="J66"/>
      <c r="K66"/>
      <c r="L66"/>
      <c r="M66"/>
      <c r="N66"/>
      <c r="O66"/>
      <c r="P66"/>
      <c r="Q66"/>
      <c r="R66"/>
      <c r="S66"/>
      <c r="T66"/>
      <c r="U66"/>
      <c r="V66"/>
      <c r="W66"/>
      <c r="X66"/>
      <c r="Y66"/>
      <c r="Z66"/>
      <c r="AA66"/>
      <c r="AB66"/>
      <c r="AC66"/>
      <c r="AD66"/>
      <c r="AE66"/>
      <c r="AF66"/>
      <c r="AG66"/>
      <c r="AH66"/>
      <c r="AI66"/>
      <c r="AJ66"/>
      <c r="AK66"/>
      <c r="AL66"/>
      <c r="AM66"/>
      <c r="AN66"/>
      <c r="AO66"/>
      <c r="AP66"/>
      <c r="AQ66"/>
      <c r="AR66"/>
      <c r="AS66"/>
      <c r="AT66"/>
      <c r="AU66"/>
      <c r="AV66"/>
      <c r="AW66"/>
      <c r="AX66"/>
      <c r="AY66"/>
      <c r="AZ66"/>
      <c r="BA66"/>
      <c r="BB66"/>
      <c r="BC66"/>
      <c r="BD66"/>
      <c r="BE66"/>
      <c r="BF66"/>
      <c r="BG66"/>
      <c r="BH66"/>
      <c r="BI66"/>
      <c r="BJ66"/>
      <c r="BK66"/>
      <c r="BL66"/>
      <c r="BM66"/>
      <c r="BN66"/>
      <c r="BO66"/>
      <c r="BP66"/>
      <c r="BQ66"/>
      <c r="BR66"/>
      <c r="BS66"/>
      <c r="BT66"/>
      <c r="BU66"/>
      <c r="BV66"/>
      <c r="BW66"/>
      <c r="BX66"/>
      <c r="BY66"/>
      <c r="BZ66"/>
      <c r="CA66"/>
      <c r="CB66"/>
      <c r="CC66"/>
      <c r="CD66"/>
      <c r="CE66"/>
      <c r="CF66"/>
      <c r="CG66"/>
      <c r="CH66"/>
      <c r="CI66"/>
      <c r="CJ66"/>
      <c r="CK66"/>
      <c r="CL66"/>
      <c r="CM66"/>
      <c r="CN66"/>
      <c r="CO66"/>
      <c r="CP66"/>
      <c r="CQ66"/>
      <c r="CR66"/>
      <c r="CS66"/>
      <c r="CT66"/>
      <c r="CU66"/>
      <c r="CV66"/>
      <c r="CW66"/>
      <c r="CX66"/>
      <c r="CY66"/>
      <c r="CZ66"/>
      <c r="DA66"/>
      <c r="DB66"/>
      <c r="DC66"/>
      <c r="DD66"/>
      <c r="DE66"/>
      <c r="DF66"/>
      <c r="DG66"/>
      <c r="DH66"/>
      <c r="DI66"/>
      <c r="DJ66"/>
      <c r="DK66"/>
      <c r="DL66"/>
      <c r="DM66"/>
      <c r="DN66"/>
      <c r="DO66"/>
      <c r="DP66"/>
      <c r="DQ66"/>
      <c r="DR66"/>
      <c r="DS66"/>
      <c r="DT66"/>
      <c r="DU66"/>
      <c r="DV66"/>
      <c r="DW66"/>
      <c r="DX66"/>
      <c r="DY66"/>
      <c r="DZ66"/>
      <c r="EA66"/>
      <c r="EB66"/>
      <c r="EC66"/>
      <c r="ED66"/>
      <c r="EE66"/>
      <c r="EF66"/>
      <c r="EG66"/>
      <c r="EH66"/>
      <c r="EI66"/>
      <c r="EJ66"/>
      <c r="EK66"/>
      <c r="EL66"/>
      <c r="EM66"/>
      <c r="EN66"/>
      <c r="EO66"/>
      <c r="EP66"/>
      <c r="EQ66"/>
      <c r="ER66"/>
      <c r="ES66"/>
      <c r="ET66"/>
      <c r="EU66"/>
      <c r="EV66"/>
      <c r="EW66"/>
      <c r="EX66"/>
      <c r="EY66"/>
      <c r="EZ66"/>
      <c r="FA66"/>
      <c r="FB66"/>
      <c r="FC66"/>
      <c r="FD66"/>
      <c r="FE66"/>
      <c r="FF66"/>
      <c r="FG66"/>
      <c r="FH66"/>
      <c r="FI66"/>
      <c r="FJ66"/>
      <c r="FK66"/>
      <c r="FL66"/>
      <c r="FM66"/>
      <c r="FN66"/>
      <c r="FO66"/>
      <c r="FP66"/>
      <c r="FQ66"/>
      <c r="FR66"/>
      <c r="FS66"/>
      <c r="FT66"/>
      <c r="FU66"/>
      <c r="FV66"/>
      <c r="FW66"/>
      <c r="FX66"/>
      <c r="FY66"/>
      <c r="FZ66"/>
      <c r="GA66"/>
      <c r="GB66"/>
      <c r="GC66"/>
      <c r="GD66"/>
      <c r="GE66"/>
      <c r="GF66"/>
      <c r="GG66"/>
      <c r="GH66"/>
      <c r="GI66"/>
      <c r="GJ66"/>
      <c r="GK66"/>
      <c r="GL66"/>
      <c r="GM66"/>
      <c r="GN66"/>
      <c r="GO66"/>
      <c r="GP66"/>
      <c r="GQ66"/>
      <c r="GR66"/>
      <c r="GS66"/>
      <c r="GT66"/>
      <c r="GU66"/>
      <c r="GV66"/>
      <c r="GW66"/>
      <c r="GX66"/>
      <c r="GY66"/>
      <c r="GZ66"/>
      <c r="HA66"/>
      <c r="HB66"/>
      <c r="HC66"/>
      <c r="HD66"/>
      <c r="HE66"/>
      <c r="HF66"/>
      <c r="HG66"/>
      <c r="HH66"/>
      <c r="HI66"/>
      <c r="HJ66"/>
      <c r="HK66"/>
      <c r="HL66"/>
      <c r="HM66"/>
      <c r="HN66"/>
      <c r="HO66"/>
      <c r="HP66"/>
      <c r="HQ66"/>
      <c r="HR66"/>
      <c r="HS66"/>
      <c r="HT66"/>
      <c r="HU66"/>
      <c r="HV66"/>
      <c r="HW66"/>
      <c r="HX66"/>
      <c r="HY66"/>
      <c r="HZ66"/>
      <c r="IA66"/>
      <c r="IB66"/>
      <c r="IC66"/>
      <c r="ID66"/>
      <c r="IE66"/>
      <c r="IF66"/>
      <c r="IG66"/>
      <c r="IH66"/>
      <c r="II66"/>
      <c r="IJ66"/>
      <c r="IK66"/>
      <c r="IL66"/>
      <c r="IM66"/>
      <c r="IN66"/>
      <c r="IO66"/>
      <c r="IP66"/>
      <c r="IQ66"/>
      <c r="IR66"/>
      <c r="IS66"/>
      <c r="IT66"/>
      <c r="IU66"/>
      <c r="IV66"/>
    </row>
    <row r="67" spans="1:256" ht="125" customHeight="1">
      <c r="A67" s="16"/>
      <c r="B67" s="27" t="s">
        <v>1390</v>
      </c>
      <c r="C67" s="18"/>
      <c r="D67" s="19"/>
      <c r="E67" s="20"/>
      <c r="F67" s="21"/>
      <c r="G67" s="24" t="str">
        <f t="shared" si="0"/>
        <v/>
      </c>
      <c r="H67"/>
      <c r="I67"/>
      <c r="J67"/>
      <c r="K67"/>
      <c r="L67"/>
      <c r="M67"/>
      <c r="N67"/>
      <c r="O67"/>
      <c r="P67"/>
      <c r="Q67"/>
      <c r="R67"/>
      <c r="S67"/>
      <c r="T67"/>
      <c r="U67"/>
      <c r="V67"/>
      <c r="W67"/>
      <c r="X67"/>
      <c r="Y67"/>
      <c r="Z67"/>
      <c r="AA67"/>
      <c r="AB67"/>
      <c r="AC67"/>
      <c r="AD67"/>
      <c r="AE67"/>
      <c r="AF67"/>
      <c r="AG67"/>
      <c r="AH67"/>
      <c r="AI67"/>
      <c r="AJ67"/>
      <c r="AK67"/>
      <c r="AL67"/>
      <c r="AM67"/>
      <c r="AN67"/>
      <c r="AO67"/>
      <c r="AP67"/>
      <c r="AQ67"/>
      <c r="AR67"/>
      <c r="AS67"/>
      <c r="AT67"/>
      <c r="AU67"/>
      <c r="AV67"/>
      <c r="AW67"/>
      <c r="AX67"/>
      <c r="AY67"/>
      <c r="AZ67"/>
      <c r="BA67"/>
      <c r="BB67"/>
      <c r="BC67"/>
      <c r="BD67"/>
      <c r="BE67"/>
      <c r="BF67"/>
      <c r="BG67"/>
      <c r="BH67"/>
      <c r="BI67"/>
      <c r="BJ67"/>
      <c r="BK67"/>
      <c r="BL67"/>
      <c r="BM67"/>
      <c r="BN67"/>
      <c r="BO67"/>
      <c r="BP67"/>
      <c r="BQ67"/>
      <c r="BR67"/>
      <c r="BS67"/>
      <c r="BT67"/>
      <c r="BU67"/>
      <c r="BV67"/>
      <c r="BW67"/>
      <c r="BX67"/>
      <c r="BY67"/>
      <c r="BZ67"/>
      <c r="CA67"/>
      <c r="CB67"/>
      <c r="CC67"/>
      <c r="CD67"/>
      <c r="CE67"/>
      <c r="CF67"/>
      <c r="CG67"/>
      <c r="CH67"/>
      <c r="CI67"/>
      <c r="CJ67"/>
      <c r="CK67"/>
      <c r="CL67"/>
      <c r="CM67"/>
      <c r="CN67"/>
      <c r="CO67"/>
      <c r="CP67"/>
      <c r="CQ67"/>
      <c r="CR67"/>
      <c r="CS67"/>
      <c r="CT67"/>
      <c r="CU67"/>
      <c r="CV67"/>
      <c r="CW67"/>
      <c r="CX67"/>
      <c r="CY67"/>
      <c r="CZ67"/>
      <c r="DA67"/>
      <c r="DB67"/>
      <c r="DC67"/>
      <c r="DD67"/>
      <c r="DE67"/>
      <c r="DF67"/>
      <c r="DG67"/>
      <c r="DH67"/>
      <c r="DI67"/>
      <c r="DJ67"/>
      <c r="DK67"/>
      <c r="DL67"/>
      <c r="DM67"/>
      <c r="DN67"/>
      <c r="DO67"/>
      <c r="DP67"/>
      <c r="DQ67"/>
      <c r="DR67"/>
      <c r="DS67"/>
      <c r="DT67"/>
      <c r="DU67"/>
      <c r="DV67"/>
      <c r="DW67"/>
      <c r="DX67"/>
      <c r="DY67"/>
      <c r="DZ67"/>
      <c r="EA67"/>
      <c r="EB67"/>
      <c r="EC67"/>
      <c r="ED67"/>
      <c r="EE67"/>
      <c r="EF67"/>
      <c r="EG67"/>
      <c r="EH67"/>
      <c r="EI67"/>
      <c r="EJ67"/>
      <c r="EK67"/>
      <c r="EL67"/>
      <c r="EM67"/>
      <c r="EN67"/>
      <c r="EO67"/>
      <c r="EP67"/>
      <c r="EQ67"/>
      <c r="ER67"/>
      <c r="ES67"/>
      <c r="ET67"/>
      <c r="EU67"/>
      <c r="EV67"/>
      <c r="EW67"/>
      <c r="EX67"/>
      <c r="EY67"/>
      <c r="EZ67"/>
      <c r="FA67"/>
      <c r="FB67"/>
      <c r="FC67"/>
      <c r="FD67"/>
      <c r="FE67"/>
      <c r="FF67"/>
      <c r="FG67"/>
      <c r="FH67"/>
      <c r="FI67"/>
      <c r="FJ67"/>
      <c r="FK67"/>
      <c r="FL67"/>
      <c r="FM67"/>
      <c r="FN67"/>
      <c r="FO67"/>
      <c r="FP67"/>
      <c r="FQ67"/>
      <c r="FR67"/>
      <c r="FS67"/>
      <c r="FT67"/>
      <c r="FU67"/>
      <c r="FV67"/>
      <c r="FW67"/>
      <c r="FX67"/>
      <c r="FY67"/>
      <c r="FZ67"/>
      <c r="GA67"/>
      <c r="GB67"/>
      <c r="GC67"/>
      <c r="GD67"/>
      <c r="GE67"/>
      <c r="GF67"/>
      <c r="GG67"/>
      <c r="GH67"/>
      <c r="GI67"/>
      <c r="GJ67"/>
      <c r="GK67"/>
      <c r="GL67"/>
      <c r="GM67"/>
      <c r="GN67"/>
      <c r="GO67"/>
      <c r="GP67"/>
      <c r="GQ67"/>
      <c r="GR67"/>
      <c r="GS67"/>
      <c r="GT67"/>
      <c r="GU67"/>
      <c r="GV67"/>
      <c r="GW67"/>
      <c r="GX67"/>
      <c r="GY67"/>
      <c r="GZ67"/>
      <c r="HA67"/>
      <c r="HB67"/>
      <c r="HC67"/>
      <c r="HD67"/>
      <c r="HE67"/>
      <c r="HF67"/>
      <c r="HG67"/>
      <c r="HH67"/>
      <c r="HI67"/>
      <c r="HJ67"/>
      <c r="HK67"/>
      <c r="HL67"/>
      <c r="HM67"/>
      <c r="HN67"/>
      <c r="HO67"/>
      <c r="HP67"/>
      <c r="HQ67"/>
      <c r="HR67"/>
      <c r="HS67"/>
      <c r="HT67"/>
      <c r="HU67"/>
      <c r="HV67"/>
      <c r="HW67"/>
      <c r="HX67"/>
      <c r="HY67"/>
      <c r="HZ67"/>
      <c r="IA67"/>
      <c r="IB67"/>
      <c r="IC67"/>
      <c r="ID67"/>
      <c r="IE67"/>
      <c r="IF67"/>
      <c r="IG67"/>
      <c r="IH67"/>
      <c r="II67"/>
      <c r="IJ67"/>
      <c r="IK67"/>
      <c r="IL67"/>
      <c r="IM67"/>
      <c r="IN67"/>
      <c r="IO67"/>
      <c r="IP67"/>
      <c r="IQ67"/>
      <c r="IR67"/>
      <c r="IS67"/>
      <c r="IT67"/>
      <c r="IU67"/>
      <c r="IV67"/>
    </row>
    <row r="68" spans="1:256" ht="21.75" customHeight="1">
      <c r="A68" s="16"/>
      <c r="B68" s="27" t="s">
        <v>1391</v>
      </c>
      <c r="C68" s="18"/>
      <c r="D68" s="19"/>
      <c r="E68" s="20"/>
      <c r="F68" s="21"/>
      <c r="G68" s="24" t="str">
        <f t="shared" si="0"/>
        <v/>
      </c>
      <c r="H68"/>
      <c r="I68"/>
      <c r="J68"/>
      <c r="K68"/>
      <c r="L68"/>
      <c r="M68"/>
      <c r="N68"/>
      <c r="O68"/>
      <c r="P68"/>
      <c r="Q68"/>
      <c r="R68"/>
      <c r="S68"/>
      <c r="T68"/>
      <c r="U68"/>
      <c r="V68"/>
      <c r="W68"/>
      <c r="X68"/>
      <c r="Y68"/>
      <c r="Z68"/>
      <c r="AA68"/>
      <c r="AB68"/>
      <c r="AC68"/>
      <c r="AD68"/>
      <c r="AE68"/>
      <c r="AF68"/>
      <c r="AG68"/>
      <c r="AH68"/>
      <c r="AI68"/>
      <c r="AJ68"/>
      <c r="AK68"/>
      <c r="AL68"/>
      <c r="AM68"/>
      <c r="AN68"/>
      <c r="AO68"/>
      <c r="AP68"/>
      <c r="AQ68"/>
      <c r="AR68"/>
      <c r="AS68"/>
      <c r="AT68"/>
      <c r="AU68"/>
      <c r="AV68"/>
      <c r="AW68"/>
      <c r="AX68"/>
      <c r="AY68"/>
      <c r="AZ68"/>
      <c r="BA68"/>
      <c r="BB68"/>
      <c r="BC68"/>
      <c r="BD68"/>
      <c r="BE68"/>
      <c r="BF68"/>
      <c r="BG68"/>
      <c r="BH68"/>
      <c r="BI68"/>
      <c r="BJ68"/>
      <c r="BK68"/>
      <c r="BL68"/>
      <c r="BM68"/>
      <c r="BN68"/>
      <c r="BO68"/>
      <c r="BP68"/>
      <c r="BQ68"/>
      <c r="BR68"/>
      <c r="BS68"/>
      <c r="BT68"/>
      <c r="BU68"/>
      <c r="BV68"/>
      <c r="BW68"/>
      <c r="BX68"/>
      <c r="BY68"/>
      <c r="BZ68"/>
      <c r="CA68"/>
      <c r="CB68"/>
      <c r="CC68"/>
      <c r="CD68"/>
      <c r="CE68"/>
      <c r="CF68"/>
      <c r="CG68"/>
      <c r="CH68"/>
      <c r="CI68"/>
      <c r="CJ68"/>
      <c r="CK68"/>
      <c r="CL68"/>
      <c r="CM68"/>
      <c r="CN68"/>
      <c r="CO68"/>
      <c r="CP68"/>
      <c r="CQ68"/>
      <c r="CR68"/>
      <c r="CS68"/>
      <c r="CT68"/>
      <c r="CU68"/>
      <c r="CV68"/>
      <c r="CW68"/>
      <c r="CX68"/>
      <c r="CY68"/>
      <c r="CZ68"/>
      <c r="DA68"/>
      <c r="DB68"/>
      <c r="DC68"/>
      <c r="DD68"/>
      <c r="DE68"/>
      <c r="DF68"/>
      <c r="DG68"/>
      <c r="DH68"/>
      <c r="DI68"/>
      <c r="DJ68"/>
      <c r="DK68"/>
      <c r="DL68"/>
      <c r="DM68"/>
      <c r="DN68"/>
      <c r="DO68"/>
      <c r="DP68"/>
      <c r="DQ68"/>
      <c r="DR68"/>
      <c r="DS68"/>
      <c r="DT68"/>
      <c r="DU68"/>
      <c r="DV68"/>
      <c r="DW68"/>
      <c r="DX68"/>
      <c r="DY68"/>
      <c r="DZ68"/>
      <c r="EA68"/>
      <c r="EB68"/>
      <c r="EC68"/>
      <c r="ED68"/>
      <c r="EE68"/>
      <c r="EF68"/>
      <c r="EG68"/>
      <c r="EH68"/>
      <c r="EI68"/>
      <c r="EJ68"/>
      <c r="EK68"/>
      <c r="EL68"/>
      <c r="EM68"/>
      <c r="EN68"/>
      <c r="EO68"/>
      <c r="EP68"/>
      <c r="EQ68"/>
      <c r="ER68"/>
      <c r="ES68"/>
      <c r="ET68"/>
      <c r="EU68"/>
      <c r="EV68"/>
      <c r="EW68"/>
      <c r="EX68"/>
      <c r="EY68"/>
      <c r="EZ68"/>
      <c r="FA68"/>
      <c r="FB68"/>
      <c r="FC68"/>
      <c r="FD68"/>
      <c r="FE68"/>
      <c r="FF68"/>
      <c r="FG68"/>
      <c r="FH68"/>
      <c r="FI68"/>
      <c r="FJ68"/>
      <c r="FK68"/>
      <c r="FL68"/>
      <c r="FM68"/>
      <c r="FN68"/>
      <c r="FO68"/>
      <c r="FP68"/>
      <c r="FQ68"/>
      <c r="FR68"/>
      <c r="FS68"/>
      <c r="FT68"/>
      <c r="FU68"/>
      <c r="FV68"/>
      <c r="FW68"/>
      <c r="FX68"/>
      <c r="FY68"/>
      <c r="FZ68"/>
      <c r="GA68"/>
      <c r="GB68"/>
      <c r="GC68"/>
      <c r="GD68"/>
      <c r="GE68"/>
      <c r="GF68"/>
      <c r="GG68"/>
      <c r="GH68"/>
      <c r="GI68"/>
      <c r="GJ68"/>
      <c r="GK68"/>
      <c r="GL68"/>
      <c r="GM68"/>
      <c r="GN68"/>
      <c r="GO68"/>
      <c r="GP68"/>
      <c r="GQ68"/>
      <c r="GR68"/>
      <c r="GS68"/>
      <c r="GT68"/>
      <c r="GU68"/>
      <c r="GV68"/>
      <c r="GW68"/>
      <c r="GX68"/>
      <c r="GY68"/>
      <c r="GZ68"/>
      <c r="HA68"/>
      <c r="HB68"/>
      <c r="HC68"/>
      <c r="HD68"/>
      <c r="HE68"/>
      <c r="HF68"/>
      <c r="HG68"/>
      <c r="HH68"/>
      <c r="HI68"/>
      <c r="HJ68"/>
      <c r="HK68"/>
      <c r="HL68"/>
      <c r="HM68"/>
      <c r="HN68"/>
      <c r="HO68"/>
      <c r="HP68"/>
      <c r="HQ68"/>
      <c r="HR68"/>
      <c r="HS68"/>
      <c r="HT68"/>
      <c r="HU68"/>
      <c r="HV68"/>
      <c r="HW68"/>
      <c r="HX68"/>
      <c r="HY68"/>
      <c r="HZ68"/>
      <c r="IA68"/>
      <c r="IB68"/>
      <c r="IC68"/>
      <c r="ID68"/>
      <c r="IE68"/>
      <c r="IF68"/>
      <c r="IG68"/>
      <c r="IH68"/>
      <c r="II68"/>
      <c r="IJ68"/>
      <c r="IK68"/>
      <c r="IL68"/>
      <c r="IM68"/>
      <c r="IN68"/>
      <c r="IO68"/>
      <c r="IP68"/>
      <c r="IQ68"/>
      <c r="IR68"/>
      <c r="IS68"/>
      <c r="IT68"/>
      <c r="IU68"/>
      <c r="IV68"/>
    </row>
    <row r="69" spans="1:256" ht="38.049999999999997" customHeight="1">
      <c r="A69" s="16"/>
      <c r="B69" s="28" t="s">
        <v>1392</v>
      </c>
      <c r="C69" s="18"/>
      <c r="D69" s="19" t="s">
        <v>34</v>
      </c>
      <c r="E69" s="20">
        <v>1</v>
      </c>
      <c r="F69" s="21"/>
      <c r="G69" s="24">
        <f t="shared" ref="G69:G132" si="1">IF(E69="","",F69*E69)</f>
        <v>0</v>
      </c>
      <c r="H69"/>
      <c r="I69"/>
      <c r="J69"/>
      <c r="K69"/>
      <c r="L69"/>
      <c r="M69"/>
      <c r="N69"/>
      <c r="O69"/>
      <c r="P69"/>
      <c r="Q69"/>
      <c r="R69"/>
      <c r="S69"/>
      <c r="T69"/>
      <c r="U69"/>
      <c r="V69"/>
      <c r="W69"/>
      <c r="X69"/>
      <c r="Y69"/>
      <c r="Z69"/>
      <c r="AA69"/>
      <c r="AB69"/>
      <c r="AC69"/>
      <c r="AD69"/>
      <c r="AE69"/>
      <c r="AF69"/>
      <c r="AG69"/>
      <c r="AH69"/>
      <c r="AI69"/>
      <c r="AJ69"/>
      <c r="AK69"/>
      <c r="AL69"/>
      <c r="AM69"/>
      <c r="AN69"/>
      <c r="AO69"/>
      <c r="AP69"/>
      <c r="AQ69"/>
      <c r="AR69"/>
      <c r="AS69"/>
      <c r="AT69"/>
      <c r="AU69"/>
      <c r="AV69"/>
      <c r="AW69"/>
      <c r="AX69"/>
      <c r="AY69"/>
      <c r="AZ69"/>
      <c r="BA69"/>
      <c r="BB69"/>
      <c r="BC69"/>
      <c r="BD69"/>
      <c r="BE69"/>
      <c r="BF69"/>
      <c r="BG69"/>
      <c r="BH69"/>
      <c r="BI69"/>
      <c r="BJ69"/>
      <c r="BK69"/>
      <c r="BL69"/>
      <c r="BM69"/>
      <c r="BN69"/>
      <c r="BO69"/>
      <c r="BP69"/>
      <c r="BQ69"/>
      <c r="BR69"/>
      <c r="BS69"/>
      <c r="BT69"/>
      <c r="BU69"/>
      <c r="BV69"/>
      <c r="BW69"/>
      <c r="BX69"/>
      <c r="BY69"/>
      <c r="BZ69"/>
      <c r="CA69"/>
      <c r="CB69"/>
      <c r="CC69"/>
      <c r="CD69"/>
      <c r="CE69"/>
      <c r="CF69"/>
      <c r="CG69"/>
      <c r="CH69"/>
      <c r="CI69"/>
      <c r="CJ69"/>
      <c r="CK69"/>
      <c r="CL69"/>
      <c r="CM69"/>
      <c r="CN69"/>
      <c r="CO69"/>
      <c r="CP69"/>
      <c r="CQ69"/>
      <c r="CR69"/>
      <c r="CS69"/>
      <c r="CT69"/>
      <c r="CU69"/>
      <c r="CV69"/>
      <c r="CW69"/>
      <c r="CX69"/>
      <c r="CY69"/>
      <c r="CZ69"/>
      <c r="DA69"/>
      <c r="DB69"/>
      <c r="DC69"/>
      <c r="DD69"/>
      <c r="DE69"/>
      <c r="DF69"/>
      <c r="DG69"/>
      <c r="DH69"/>
      <c r="DI69"/>
      <c r="DJ69"/>
      <c r="DK69"/>
      <c r="DL69"/>
      <c r="DM69"/>
      <c r="DN69"/>
      <c r="DO69"/>
      <c r="DP69"/>
      <c r="DQ69"/>
      <c r="DR69"/>
      <c r="DS69"/>
      <c r="DT69"/>
      <c r="DU69"/>
      <c r="DV69"/>
      <c r="DW69"/>
      <c r="DX69"/>
      <c r="DY69"/>
      <c r="DZ69"/>
      <c r="EA69"/>
      <c r="EB69"/>
      <c r="EC69"/>
      <c r="ED69"/>
      <c r="EE69"/>
      <c r="EF69"/>
      <c r="EG69"/>
      <c r="EH69"/>
      <c r="EI69"/>
      <c r="EJ69"/>
      <c r="EK69"/>
      <c r="EL69"/>
      <c r="EM69"/>
      <c r="EN69"/>
      <c r="EO69"/>
      <c r="EP69"/>
      <c r="EQ69"/>
      <c r="ER69"/>
      <c r="ES69"/>
      <c r="ET69"/>
      <c r="EU69"/>
      <c r="EV69"/>
      <c r="EW69"/>
      <c r="EX69"/>
      <c r="EY69"/>
      <c r="EZ69"/>
      <c r="FA69"/>
      <c r="FB69"/>
      <c r="FC69"/>
      <c r="FD69"/>
      <c r="FE69"/>
      <c r="FF69"/>
      <c r="FG69"/>
      <c r="FH69"/>
      <c r="FI69"/>
      <c r="FJ69"/>
      <c r="FK69"/>
      <c r="FL69"/>
      <c r="FM69"/>
      <c r="FN69"/>
      <c r="FO69"/>
      <c r="FP69"/>
      <c r="FQ69"/>
      <c r="FR69"/>
      <c r="FS69"/>
      <c r="FT69"/>
      <c r="FU69"/>
      <c r="FV69"/>
      <c r="FW69"/>
      <c r="FX69"/>
      <c r="FY69"/>
      <c r="FZ69"/>
      <c r="GA69"/>
      <c r="GB69"/>
      <c r="GC69"/>
      <c r="GD69"/>
      <c r="GE69"/>
      <c r="GF69"/>
      <c r="GG69"/>
      <c r="GH69"/>
      <c r="GI69"/>
      <c r="GJ69"/>
      <c r="GK69"/>
      <c r="GL69"/>
      <c r="GM69"/>
      <c r="GN69"/>
      <c r="GO69"/>
      <c r="GP69"/>
      <c r="GQ69"/>
      <c r="GR69"/>
      <c r="GS69"/>
      <c r="GT69"/>
      <c r="GU69"/>
      <c r="GV69"/>
      <c r="GW69"/>
      <c r="GX69"/>
      <c r="GY69"/>
      <c r="GZ69"/>
      <c r="HA69"/>
      <c r="HB69"/>
      <c r="HC69"/>
      <c r="HD69"/>
      <c r="HE69"/>
      <c r="HF69"/>
      <c r="HG69"/>
      <c r="HH69"/>
      <c r="HI69"/>
      <c r="HJ69"/>
      <c r="HK69"/>
      <c r="HL69"/>
      <c r="HM69"/>
      <c r="HN69"/>
      <c r="HO69"/>
      <c r="HP69"/>
      <c r="HQ69"/>
      <c r="HR69"/>
      <c r="HS69"/>
      <c r="HT69"/>
      <c r="HU69"/>
      <c r="HV69"/>
      <c r="HW69"/>
      <c r="HX69"/>
      <c r="HY69"/>
      <c r="HZ69"/>
      <c r="IA69"/>
      <c r="IB69"/>
      <c r="IC69"/>
      <c r="ID69"/>
      <c r="IE69"/>
      <c r="IF69"/>
      <c r="IG69"/>
      <c r="IH69"/>
      <c r="II69"/>
      <c r="IJ69"/>
      <c r="IK69"/>
      <c r="IL69"/>
      <c r="IM69"/>
      <c r="IN69"/>
      <c r="IO69"/>
      <c r="IP69"/>
      <c r="IQ69"/>
      <c r="IR69"/>
      <c r="IS69"/>
      <c r="IT69"/>
      <c r="IU69"/>
      <c r="IV69"/>
    </row>
    <row r="70" spans="1:256" ht="16.3">
      <c r="A70" s="16" t="s">
        <v>1406</v>
      </c>
      <c r="B70" s="17" t="s">
        <v>1407</v>
      </c>
      <c r="C70" s="18"/>
      <c r="D70" s="19"/>
      <c r="E70" s="20"/>
      <c r="F70" s="21"/>
      <c r="G70" s="24" t="str">
        <f t="shared" si="1"/>
        <v/>
      </c>
      <c r="H70"/>
      <c r="I70"/>
      <c r="J70"/>
      <c r="K70"/>
      <c r="L70"/>
      <c r="M70"/>
      <c r="N70"/>
      <c r="O70"/>
      <c r="P70"/>
      <c r="Q70"/>
      <c r="R70"/>
      <c r="S70"/>
      <c r="T70"/>
      <c r="U70"/>
      <c r="V70"/>
      <c r="W70"/>
      <c r="X70"/>
      <c r="Y70"/>
      <c r="Z70"/>
      <c r="AA70"/>
      <c r="AB70"/>
      <c r="AC70"/>
      <c r="AD70"/>
      <c r="AE70"/>
      <c r="AF70"/>
      <c r="AG70"/>
      <c r="AH70"/>
      <c r="AI70"/>
      <c r="AJ70"/>
      <c r="AK70"/>
      <c r="AL70"/>
      <c r="AM70"/>
      <c r="AN70"/>
      <c r="AO70"/>
      <c r="AP70"/>
      <c r="AQ70"/>
      <c r="AR70"/>
      <c r="AS70"/>
      <c r="AT70"/>
      <c r="AU70"/>
      <c r="AV70"/>
      <c r="AW70"/>
      <c r="AX70"/>
      <c r="AY70"/>
      <c r="AZ70"/>
      <c r="BA70"/>
      <c r="BB70"/>
      <c r="BC70"/>
      <c r="BD70"/>
      <c r="BE70"/>
      <c r="BF70"/>
      <c r="BG70"/>
      <c r="BH70"/>
      <c r="BI70"/>
      <c r="BJ70"/>
      <c r="BK70"/>
      <c r="BL70"/>
      <c r="BM70"/>
      <c r="BN70"/>
      <c r="BO70"/>
      <c r="BP70"/>
      <c r="BQ70"/>
      <c r="BR70"/>
      <c r="BS70"/>
      <c r="BT70"/>
      <c r="BU70"/>
      <c r="BV70"/>
      <c r="BW70"/>
      <c r="BX70"/>
      <c r="BY70"/>
      <c r="BZ70"/>
      <c r="CA70"/>
      <c r="CB70"/>
      <c r="CC70"/>
      <c r="CD70"/>
      <c r="CE70"/>
      <c r="CF70"/>
      <c r="CG70"/>
      <c r="CH70"/>
      <c r="CI70"/>
      <c r="CJ70"/>
      <c r="CK70"/>
      <c r="CL70"/>
      <c r="CM70"/>
      <c r="CN70"/>
      <c r="CO70"/>
      <c r="CP70"/>
      <c r="CQ70"/>
      <c r="CR70"/>
      <c r="CS70"/>
      <c r="CT70"/>
      <c r="CU70"/>
      <c r="CV70"/>
      <c r="CW70"/>
      <c r="CX70"/>
      <c r="CY70"/>
      <c r="CZ70"/>
      <c r="DA70"/>
      <c r="DB70"/>
      <c r="DC70"/>
      <c r="DD70"/>
      <c r="DE70"/>
      <c r="DF70"/>
      <c r="DG70"/>
      <c r="DH70"/>
      <c r="DI70"/>
      <c r="DJ70"/>
      <c r="DK70"/>
      <c r="DL70"/>
      <c r="DM70"/>
      <c r="DN70"/>
      <c r="DO70"/>
      <c r="DP70"/>
      <c r="DQ70"/>
      <c r="DR70"/>
      <c r="DS70"/>
      <c r="DT70"/>
      <c r="DU70"/>
      <c r="DV70"/>
      <c r="DW70"/>
      <c r="DX70"/>
      <c r="DY70"/>
      <c r="DZ70"/>
      <c r="EA70"/>
      <c r="EB70"/>
      <c r="EC70"/>
      <c r="ED70"/>
      <c r="EE70"/>
      <c r="EF70"/>
      <c r="EG70"/>
      <c r="EH70"/>
      <c r="EI70"/>
      <c r="EJ70"/>
      <c r="EK70"/>
      <c r="EL70"/>
      <c r="EM70"/>
      <c r="EN70"/>
      <c r="EO70"/>
      <c r="EP70"/>
      <c r="EQ70"/>
      <c r="ER70"/>
      <c r="ES70"/>
      <c r="ET70"/>
      <c r="EU70"/>
      <c r="EV70"/>
      <c r="EW70"/>
      <c r="EX70"/>
      <c r="EY70"/>
      <c r="EZ70"/>
      <c r="FA70"/>
      <c r="FB70"/>
      <c r="FC70"/>
      <c r="FD70"/>
      <c r="FE70"/>
      <c r="FF70"/>
      <c r="FG70"/>
      <c r="FH70"/>
      <c r="FI70"/>
      <c r="FJ70"/>
      <c r="FK70"/>
      <c r="FL70"/>
      <c r="FM70"/>
      <c r="FN70"/>
      <c r="FO70"/>
      <c r="FP70"/>
      <c r="FQ70"/>
      <c r="FR70"/>
      <c r="FS70"/>
      <c r="FT70"/>
      <c r="FU70"/>
      <c r="FV70"/>
      <c r="FW70"/>
      <c r="FX70"/>
      <c r="FY70"/>
      <c r="FZ70"/>
      <c r="GA70"/>
      <c r="GB70"/>
      <c r="GC70"/>
      <c r="GD70"/>
      <c r="GE70"/>
      <c r="GF70"/>
      <c r="GG70"/>
      <c r="GH70"/>
      <c r="GI70"/>
      <c r="GJ70"/>
      <c r="GK70"/>
      <c r="GL70"/>
      <c r="GM70"/>
      <c r="GN70"/>
      <c r="GO70"/>
      <c r="GP70"/>
      <c r="GQ70"/>
      <c r="GR70"/>
      <c r="GS70"/>
      <c r="GT70"/>
      <c r="GU70"/>
      <c r="GV70"/>
      <c r="GW70"/>
      <c r="GX70"/>
      <c r="GY70"/>
      <c r="GZ70"/>
      <c r="HA70"/>
      <c r="HB70"/>
      <c r="HC70"/>
      <c r="HD70"/>
      <c r="HE70"/>
      <c r="HF70"/>
      <c r="HG70"/>
      <c r="HH70"/>
      <c r="HI70"/>
      <c r="HJ70"/>
      <c r="HK70"/>
      <c r="HL70"/>
      <c r="HM70"/>
      <c r="HN70"/>
      <c r="HO70"/>
      <c r="HP70"/>
      <c r="HQ70"/>
      <c r="HR70"/>
      <c r="HS70"/>
      <c r="HT70"/>
      <c r="HU70"/>
      <c r="HV70"/>
      <c r="HW70"/>
      <c r="HX70"/>
      <c r="HY70"/>
      <c r="HZ70"/>
      <c r="IA70"/>
      <c r="IB70"/>
      <c r="IC70"/>
      <c r="ID70"/>
      <c r="IE70"/>
      <c r="IF70"/>
      <c r="IG70"/>
      <c r="IH70"/>
      <c r="II70"/>
      <c r="IJ70"/>
      <c r="IK70"/>
      <c r="IL70"/>
      <c r="IM70"/>
      <c r="IN70"/>
      <c r="IO70"/>
      <c r="IP70"/>
      <c r="IQ70"/>
      <c r="IR70"/>
      <c r="IS70"/>
      <c r="IT70"/>
      <c r="IU70"/>
      <c r="IV70"/>
    </row>
    <row r="71" spans="1:256" ht="317.89999999999998" customHeight="1">
      <c r="A71" s="16"/>
      <c r="B71" s="27" t="s">
        <v>1408</v>
      </c>
      <c r="C71" s="18"/>
      <c r="D71" s="19"/>
      <c r="E71" s="20"/>
      <c r="F71" s="21"/>
      <c r="G71" s="24" t="str">
        <f t="shared" si="1"/>
        <v/>
      </c>
      <c r="H71"/>
      <c r="I71"/>
      <c r="J71"/>
      <c r="K71"/>
      <c r="L71"/>
      <c r="M71"/>
      <c r="N71"/>
      <c r="O71"/>
      <c r="P71"/>
      <c r="Q71"/>
      <c r="R71"/>
      <c r="S71"/>
      <c r="T71"/>
      <c r="U71"/>
      <c r="V71"/>
      <c r="W71"/>
      <c r="X71"/>
      <c r="Y71"/>
      <c r="Z71"/>
      <c r="AA71"/>
      <c r="AB71"/>
      <c r="AC71"/>
      <c r="AD71"/>
      <c r="AE71"/>
      <c r="AF71"/>
      <c r="AG71"/>
      <c r="AH71"/>
      <c r="AI71"/>
      <c r="AJ71"/>
      <c r="AK71"/>
      <c r="AL71"/>
      <c r="AM71"/>
      <c r="AN71"/>
      <c r="AO71"/>
      <c r="AP71"/>
      <c r="AQ71"/>
      <c r="AR71"/>
      <c r="AS71"/>
      <c r="AT71"/>
      <c r="AU71"/>
      <c r="AV71"/>
      <c r="AW71"/>
      <c r="AX71"/>
      <c r="AY71"/>
      <c r="AZ71"/>
      <c r="BA71"/>
      <c r="BB71"/>
      <c r="BC71"/>
      <c r="BD71"/>
      <c r="BE71"/>
      <c r="BF71"/>
      <c r="BG71"/>
      <c r="BH71"/>
      <c r="BI71"/>
      <c r="BJ71"/>
      <c r="BK71"/>
      <c r="BL71"/>
      <c r="BM71"/>
      <c r="BN71"/>
      <c r="BO71"/>
      <c r="BP71"/>
      <c r="BQ71"/>
      <c r="BR71"/>
      <c r="BS71"/>
      <c r="BT71"/>
      <c r="BU71"/>
      <c r="BV71"/>
      <c r="BW71"/>
      <c r="BX71"/>
      <c r="BY71"/>
      <c r="BZ71"/>
      <c r="CA71"/>
      <c r="CB71"/>
      <c r="CC71"/>
      <c r="CD71"/>
      <c r="CE71"/>
      <c r="CF71"/>
      <c r="CG71"/>
      <c r="CH71"/>
      <c r="CI71"/>
      <c r="CJ71"/>
      <c r="CK71"/>
      <c r="CL71"/>
      <c r="CM71"/>
      <c r="CN71"/>
      <c r="CO71"/>
      <c r="CP71"/>
      <c r="CQ71"/>
      <c r="CR71"/>
      <c r="CS71"/>
      <c r="CT71"/>
      <c r="CU71"/>
      <c r="CV71"/>
      <c r="CW71"/>
      <c r="CX71"/>
      <c r="CY71"/>
      <c r="CZ71"/>
      <c r="DA71"/>
      <c r="DB71"/>
      <c r="DC71"/>
      <c r="DD71"/>
      <c r="DE71"/>
      <c r="DF71"/>
      <c r="DG71"/>
      <c r="DH71"/>
      <c r="DI71"/>
      <c r="DJ71"/>
      <c r="DK71"/>
      <c r="DL71"/>
      <c r="DM71"/>
      <c r="DN71"/>
      <c r="DO71"/>
      <c r="DP71"/>
      <c r="DQ71"/>
      <c r="DR71"/>
      <c r="DS71"/>
      <c r="DT71"/>
      <c r="DU71"/>
      <c r="DV71"/>
      <c r="DW71"/>
      <c r="DX71"/>
      <c r="DY71"/>
      <c r="DZ71"/>
      <c r="EA71"/>
      <c r="EB71"/>
      <c r="EC71"/>
      <c r="ED71"/>
      <c r="EE71"/>
      <c r="EF71"/>
      <c r="EG71"/>
      <c r="EH71"/>
      <c r="EI71"/>
      <c r="EJ71"/>
      <c r="EK71"/>
      <c r="EL71"/>
      <c r="EM71"/>
      <c r="EN71"/>
      <c r="EO71"/>
      <c r="EP71"/>
      <c r="EQ71"/>
      <c r="ER71"/>
      <c r="ES71"/>
      <c r="ET71"/>
      <c r="EU71"/>
      <c r="EV71"/>
      <c r="EW71"/>
      <c r="EX71"/>
      <c r="EY71"/>
      <c r="EZ71"/>
      <c r="FA71"/>
      <c r="FB71"/>
      <c r="FC71"/>
      <c r="FD71"/>
      <c r="FE71"/>
      <c r="FF71"/>
      <c r="FG71"/>
      <c r="FH71"/>
      <c r="FI71"/>
      <c r="FJ71"/>
      <c r="FK71"/>
      <c r="FL71"/>
      <c r="FM71"/>
      <c r="FN71"/>
      <c r="FO71"/>
      <c r="FP71"/>
      <c r="FQ71"/>
      <c r="FR71"/>
      <c r="FS71"/>
      <c r="FT71"/>
      <c r="FU71"/>
      <c r="FV71"/>
      <c r="FW71"/>
      <c r="FX71"/>
      <c r="FY71"/>
      <c r="FZ71"/>
      <c r="GA71"/>
      <c r="GB71"/>
      <c r="GC71"/>
      <c r="GD71"/>
      <c r="GE71"/>
      <c r="GF71"/>
      <c r="GG71"/>
      <c r="GH71"/>
      <c r="GI71"/>
      <c r="GJ71"/>
      <c r="GK71"/>
      <c r="GL71"/>
      <c r="GM71"/>
      <c r="GN71"/>
      <c r="GO71"/>
      <c r="GP71"/>
      <c r="GQ71"/>
      <c r="GR71"/>
      <c r="GS71"/>
      <c r="GT71"/>
      <c r="GU71"/>
      <c r="GV71"/>
      <c r="GW71"/>
      <c r="GX71"/>
      <c r="GY71"/>
      <c r="GZ71"/>
      <c r="HA71"/>
      <c r="HB71"/>
      <c r="HC71"/>
      <c r="HD71"/>
      <c r="HE71"/>
      <c r="HF71"/>
      <c r="HG71"/>
      <c r="HH71"/>
      <c r="HI71"/>
      <c r="HJ71"/>
      <c r="HK71"/>
      <c r="HL71"/>
      <c r="HM71"/>
      <c r="HN71"/>
      <c r="HO71"/>
      <c r="HP71"/>
      <c r="HQ71"/>
      <c r="HR71"/>
      <c r="HS71"/>
      <c r="HT71"/>
      <c r="HU71"/>
      <c r="HV71"/>
      <c r="HW71"/>
      <c r="HX71"/>
      <c r="HY71"/>
      <c r="HZ71"/>
      <c r="IA71"/>
      <c r="IB71"/>
      <c r="IC71"/>
      <c r="ID71"/>
      <c r="IE71"/>
      <c r="IF71"/>
      <c r="IG71"/>
      <c r="IH71"/>
      <c r="II71"/>
      <c r="IJ71"/>
      <c r="IK71"/>
      <c r="IL71"/>
      <c r="IM71"/>
      <c r="IN71"/>
      <c r="IO71"/>
      <c r="IP71"/>
      <c r="IQ71"/>
      <c r="IR71"/>
      <c r="IS71"/>
      <c r="IT71"/>
      <c r="IU71"/>
      <c r="IV71"/>
    </row>
    <row r="72" spans="1:256" ht="188.15" customHeight="1">
      <c r="A72" s="16"/>
      <c r="B72" s="25" t="s">
        <v>1409</v>
      </c>
      <c r="C72" s="18"/>
      <c r="D72" s="19"/>
      <c r="E72" s="20"/>
      <c r="F72" s="21"/>
      <c r="G72" s="24" t="str">
        <f t="shared" si="1"/>
        <v/>
      </c>
      <c r="H72"/>
      <c r="I72"/>
      <c r="J72"/>
      <c r="K72"/>
      <c r="L72"/>
      <c r="M72"/>
      <c r="N72"/>
      <c r="O72"/>
      <c r="P72"/>
      <c r="Q72"/>
      <c r="R72"/>
      <c r="S72"/>
      <c r="T72"/>
      <c r="U72"/>
      <c r="V72"/>
      <c r="W72"/>
      <c r="X72"/>
      <c r="Y72"/>
      <c r="Z72"/>
      <c r="AA72"/>
      <c r="AB72"/>
      <c r="AC72"/>
      <c r="AD72"/>
      <c r="AE72"/>
      <c r="AF72"/>
      <c r="AG72"/>
      <c r="AH72"/>
      <c r="AI72"/>
      <c r="AJ72"/>
      <c r="AK72"/>
      <c r="AL72"/>
      <c r="AM72"/>
      <c r="AN72"/>
      <c r="AO72"/>
      <c r="AP72"/>
      <c r="AQ72"/>
      <c r="AR72"/>
      <c r="AS72"/>
      <c r="AT72"/>
      <c r="AU72"/>
      <c r="AV72"/>
      <c r="AW72"/>
      <c r="AX72"/>
      <c r="AY72"/>
      <c r="AZ72"/>
      <c r="BA72"/>
      <c r="BB72"/>
      <c r="BC72"/>
      <c r="BD72"/>
      <c r="BE72"/>
      <c r="BF72"/>
      <c r="BG72"/>
      <c r="BH72"/>
      <c r="BI72"/>
      <c r="BJ72"/>
      <c r="BK72"/>
      <c r="BL72"/>
      <c r="BM72"/>
      <c r="BN72"/>
      <c r="BO72"/>
      <c r="BP72"/>
      <c r="BQ72"/>
      <c r="BR72"/>
      <c r="BS72"/>
      <c r="BT72"/>
      <c r="BU72"/>
      <c r="BV72"/>
      <c r="BW72"/>
      <c r="BX72"/>
      <c r="BY72"/>
      <c r="BZ72"/>
      <c r="CA72"/>
      <c r="CB72"/>
      <c r="CC72"/>
      <c r="CD72"/>
      <c r="CE72"/>
      <c r="CF72"/>
      <c r="CG72"/>
      <c r="CH72"/>
      <c r="CI72"/>
      <c r="CJ72"/>
      <c r="CK72"/>
      <c r="CL72"/>
      <c r="CM72"/>
      <c r="CN72"/>
      <c r="CO72"/>
      <c r="CP72"/>
      <c r="CQ72"/>
      <c r="CR72"/>
      <c r="CS72"/>
      <c r="CT72"/>
      <c r="CU72"/>
      <c r="CV72"/>
      <c r="CW72"/>
      <c r="CX72"/>
      <c r="CY72"/>
      <c r="CZ72"/>
      <c r="DA72"/>
      <c r="DB72"/>
      <c r="DC72"/>
      <c r="DD72"/>
      <c r="DE72"/>
      <c r="DF72"/>
      <c r="DG72"/>
      <c r="DH72"/>
      <c r="DI72"/>
      <c r="DJ72"/>
      <c r="DK72"/>
      <c r="DL72"/>
      <c r="DM72"/>
      <c r="DN72"/>
      <c r="DO72"/>
      <c r="DP72"/>
      <c r="DQ72"/>
      <c r="DR72"/>
      <c r="DS72"/>
      <c r="DT72"/>
      <c r="DU72"/>
      <c r="DV72"/>
      <c r="DW72"/>
      <c r="DX72"/>
      <c r="DY72"/>
      <c r="DZ72"/>
      <c r="EA72"/>
      <c r="EB72"/>
      <c r="EC72"/>
      <c r="ED72"/>
      <c r="EE72"/>
      <c r="EF72"/>
      <c r="EG72"/>
      <c r="EH72"/>
      <c r="EI72"/>
      <c r="EJ72"/>
      <c r="EK72"/>
      <c r="EL72"/>
      <c r="EM72"/>
      <c r="EN72"/>
      <c r="EO72"/>
      <c r="EP72"/>
      <c r="EQ72"/>
      <c r="ER72"/>
      <c r="ES72"/>
      <c r="ET72"/>
      <c r="EU72"/>
      <c r="EV72"/>
      <c r="EW72"/>
      <c r="EX72"/>
      <c r="EY72"/>
      <c r="EZ72"/>
      <c r="FA72"/>
      <c r="FB72"/>
      <c r="FC72"/>
      <c r="FD72"/>
      <c r="FE72"/>
      <c r="FF72"/>
      <c r="FG72"/>
      <c r="FH72"/>
      <c r="FI72"/>
      <c r="FJ72"/>
      <c r="FK72"/>
      <c r="FL72"/>
      <c r="FM72"/>
      <c r="FN72"/>
      <c r="FO72"/>
      <c r="FP72"/>
      <c r="FQ72"/>
      <c r="FR72"/>
      <c r="FS72"/>
      <c r="FT72"/>
      <c r="FU72"/>
      <c r="FV72"/>
      <c r="FW72"/>
      <c r="FX72"/>
      <c r="FY72"/>
      <c r="FZ72"/>
      <c r="GA72"/>
      <c r="GB72"/>
      <c r="GC72"/>
      <c r="GD72"/>
      <c r="GE72"/>
      <c r="GF72"/>
      <c r="GG72"/>
      <c r="GH72"/>
      <c r="GI72"/>
      <c r="GJ72"/>
      <c r="GK72"/>
      <c r="GL72"/>
      <c r="GM72"/>
      <c r="GN72"/>
      <c r="GO72"/>
      <c r="GP72"/>
      <c r="GQ72"/>
      <c r="GR72"/>
      <c r="GS72"/>
      <c r="GT72"/>
      <c r="GU72"/>
      <c r="GV72"/>
      <c r="GW72"/>
      <c r="GX72"/>
      <c r="GY72"/>
      <c r="GZ72"/>
      <c r="HA72"/>
      <c r="HB72"/>
      <c r="HC72"/>
      <c r="HD72"/>
      <c r="HE72"/>
      <c r="HF72"/>
      <c r="HG72"/>
      <c r="HH72"/>
      <c r="HI72"/>
      <c r="HJ72"/>
      <c r="HK72"/>
      <c r="HL72"/>
      <c r="HM72"/>
      <c r="HN72"/>
      <c r="HO72"/>
      <c r="HP72"/>
      <c r="HQ72"/>
      <c r="HR72"/>
      <c r="HS72"/>
      <c r="HT72"/>
      <c r="HU72"/>
      <c r="HV72"/>
      <c r="HW72"/>
      <c r="HX72"/>
      <c r="HY72"/>
      <c r="HZ72"/>
      <c r="IA72"/>
      <c r="IB72"/>
      <c r="IC72"/>
      <c r="ID72"/>
      <c r="IE72"/>
      <c r="IF72"/>
      <c r="IG72"/>
      <c r="IH72"/>
      <c r="II72"/>
      <c r="IJ72"/>
      <c r="IK72"/>
      <c r="IL72"/>
      <c r="IM72"/>
      <c r="IN72"/>
      <c r="IO72"/>
      <c r="IP72"/>
      <c r="IQ72"/>
      <c r="IR72"/>
      <c r="IS72"/>
      <c r="IT72"/>
      <c r="IU72"/>
      <c r="IV72"/>
    </row>
    <row r="73" spans="1:256" ht="16.3">
      <c r="A73" s="16"/>
      <c r="B73" s="31" t="s">
        <v>1362</v>
      </c>
      <c r="C73" s="18"/>
      <c r="D73" s="19"/>
      <c r="E73" s="20"/>
      <c r="F73" s="21"/>
      <c r="G73" s="24" t="str">
        <f t="shared" si="1"/>
        <v/>
      </c>
      <c r="H73"/>
      <c r="I73"/>
      <c r="J73"/>
      <c r="K73"/>
      <c r="L73"/>
      <c r="M73"/>
      <c r="N73"/>
      <c r="O73"/>
      <c r="P73"/>
      <c r="Q73"/>
      <c r="R73"/>
      <c r="S73"/>
      <c r="T73"/>
      <c r="U73"/>
      <c r="V73"/>
      <c r="W73"/>
      <c r="X73"/>
      <c r="Y73"/>
      <c r="Z73"/>
      <c r="AA73"/>
      <c r="AB73"/>
      <c r="AC73"/>
      <c r="AD73"/>
      <c r="AE73"/>
      <c r="AF73"/>
      <c r="AG73"/>
      <c r="AH73"/>
      <c r="AI73"/>
      <c r="AJ73"/>
      <c r="AK73"/>
      <c r="AL73"/>
      <c r="AM73"/>
      <c r="AN73"/>
      <c r="AO73"/>
      <c r="AP73"/>
      <c r="AQ73"/>
      <c r="AR73"/>
      <c r="AS73"/>
      <c r="AT73"/>
      <c r="AU73"/>
      <c r="AV73"/>
      <c r="AW73"/>
      <c r="AX73"/>
      <c r="AY73"/>
      <c r="AZ73"/>
      <c r="BA73"/>
      <c r="BB73"/>
      <c r="BC73"/>
      <c r="BD73"/>
      <c r="BE73"/>
      <c r="BF73"/>
      <c r="BG73"/>
      <c r="BH73"/>
      <c r="BI73"/>
      <c r="BJ73"/>
      <c r="BK73"/>
      <c r="BL73"/>
      <c r="BM73"/>
      <c r="BN73"/>
      <c r="BO73"/>
      <c r="BP73"/>
      <c r="BQ73"/>
      <c r="BR73"/>
      <c r="BS73"/>
      <c r="BT73"/>
      <c r="BU73"/>
      <c r="BV73"/>
      <c r="BW73"/>
      <c r="BX73"/>
      <c r="BY73"/>
      <c r="BZ73"/>
      <c r="CA73"/>
      <c r="CB73"/>
      <c r="CC73"/>
      <c r="CD73"/>
      <c r="CE73"/>
      <c r="CF73"/>
      <c r="CG73"/>
      <c r="CH73"/>
      <c r="CI73"/>
      <c r="CJ73"/>
      <c r="CK73"/>
      <c r="CL73"/>
      <c r="CM73"/>
      <c r="CN73"/>
      <c r="CO73"/>
      <c r="CP73"/>
      <c r="CQ73"/>
      <c r="CR73"/>
      <c r="CS73"/>
      <c r="CT73"/>
      <c r="CU73"/>
      <c r="CV73"/>
      <c r="CW73"/>
      <c r="CX73"/>
      <c r="CY73"/>
      <c r="CZ73"/>
      <c r="DA73"/>
      <c r="DB73"/>
      <c r="DC73"/>
      <c r="DD73"/>
      <c r="DE73"/>
      <c r="DF73"/>
      <c r="DG73"/>
      <c r="DH73"/>
      <c r="DI73"/>
      <c r="DJ73"/>
      <c r="DK73"/>
      <c r="DL73"/>
      <c r="DM73"/>
      <c r="DN73"/>
      <c r="DO73"/>
      <c r="DP73"/>
      <c r="DQ73"/>
      <c r="DR73"/>
      <c r="DS73"/>
      <c r="DT73"/>
      <c r="DU73"/>
      <c r="DV73"/>
      <c r="DW73"/>
      <c r="DX73"/>
      <c r="DY73"/>
      <c r="DZ73"/>
      <c r="EA73"/>
      <c r="EB73"/>
      <c r="EC73"/>
      <c r="ED73"/>
      <c r="EE73"/>
      <c r="EF73"/>
      <c r="EG73"/>
      <c r="EH73"/>
      <c r="EI73"/>
      <c r="EJ73"/>
      <c r="EK73"/>
      <c r="EL73"/>
      <c r="EM73"/>
      <c r="EN73"/>
      <c r="EO73"/>
      <c r="EP73"/>
      <c r="EQ73"/>
      <c r="ER73"/>
      <c r="ES73"/>
      <c r="ET73"/>
      <c r="EU73"/>
      <c r="EV73"/>
      <c r="EW73"/>
      <c r="EX73"/>
      <c r="EY73"/>
      <c r="EZ73"/>
      <c r="FA73"/>
      <c r="FB73"/>
      <c r="FC73"/>
      <c r="FD73"/>
      <c r="FE73"/>
      <c r="FF73"/>
      <c r="FG73"/>
      <c r="FH73"/>
      <c r="FI73"/>
      <c r="FJ73"/>
      <c r="FK73"/>
      <c r="FL73"/>
      <c r="FM73"/>
      <c r="FN73"/>
      <c r="FO73"/>
      <c r="FP73"/>
      <c r="FQ73"/>
      <c r="FR73"/>
      <c r="FS73"/>
      <c r="FT73"/>
      <c r="FU73"/>
      <c r="FV73"/>
      <c r="FW73"/>
      <c r="FX73"/>
      <c r="FY73"/>
      <c r="FZ73"/>
      <c r="GA73"/>
      <c r="GB73"/>
      <c r="GC73"/>
      <c r="GD73"/>
      <c r="GE73"/>
      <c r="GF73"/>
      <c r="GG73"/>
      <c r="GH73"/>
      <c r="GI73"/>
      <c r="GJ73"/>
      <c r="GK73"/>
      <c r="GL73"/>
      <c r="GM73"/>
      <c r="GN73"/>
      <c r="GO73"/>
      <c r="GP73"/>
      <c r="GQ73"/>
      <c r="GR73"/>
      <c r="GS73"/>
      <c r="GT73"/>
      <c r="GU73"/>
      <c r="GV73"/>
      <c r="GW73"/>
      <c r="GX73"/>
      <c r="GY73"/>
      <c r="GZ73"/>
      <c r="HA73"/>
      <c r="HB73"/>
      <c r="HC73"/>
      <c r="HD73"/>
      <c r="HE73"/>
      <c r="HF73"/>
      <c r="HG73"/>
      <c r="HH73"/>
      <c r="HI73"/>
      <c r="HJ73"/>
      <c r="HK73"/>
      <c r="HL73"/>
      <c r="HM73"/>
      <c r="HN73"/>
      <c r="HO73"/>
      <c r="HP73"/>
      <c r="HQ73"/>
      <c r="HR73"/>
      <c r="HS73"/>
      <c r="HT73"/>
      <c r="HU73"/>
      <c r="HV73"/>
      <c r="HW73"/>
      <c r="HX73"/>
      <c r="HY73"/>
      <c r="HZ73"/>
      <c r="IA73"/>
      <c r="IB73"/>
      <c r="IC73"/>
      <c r="ID73"/>
      <c r="IE73"/>
      <c r="IF73"/>
      <c r="IG73"/>
      <c r="IH73"/>
      <c r="II73"/>
      <c r="IJ73"/>
      <c r="IK73"/>
      <c r="IL73"/>
      <c r="IM73"/>
      <c r="IN73"/>
      <c r="IO73"/>
      <c r="IP73"/>
      <c r="IQ73"/>
      <c r="IR73"/>
      <c r="IS73"/>
      <c r="IT73"/>
      <c r="IU73"/>
      <c r="IV73"/>
    </row>
    <row r="74" spans="1:256" ht="34.65" customHeight="1">
      <c r="A74" s="16"/>
      <c r="B74" s="27" t="s">
        <v>1410</v>
      </c>
      <c r="C74" s="18"/>
      <c r="D74" s="19"/>
      <c r="E74" s="20"/>
      <c r="F74" s="21"/>
      <c r="G74" s="24" t="str">
        <f t="shared" si="1"/>
        <v/>
      </c>
      <c r="H74"/>
      <c r="I74"/>
      <c r="J74"/>
      <c r="K74"/>
      <c r="L74"/>
      <c r="M74"/>
      <c r="N74"/>
      <c r="O74"/>
      <c r="P74"/>
      <c r="Q74"/>
      <c r="R74"/>
      <c r="S74"/>
      <c r="T74"/>
      <c r="U74"/>
      <c r="V74"/>
      <c r="W74"/>
      <c r="X74"/>
      <c r="Y74"/>
      <c r="Z74"/>
      <c r="AA74"/>
      <c r="AB74"/>
      <c r="AC74"/>
      <c r="AD74"/>
      <c r="AE74"/>
      <c r="AF74"/>
      <c r="AG74"/>
      <c r="AH74"/>
      <c r="AI74"/>
      <c r="AJ74"/>
      <c r="AK74"/>
      <c r="AL74"/>
      <c r="AM74"/>
      <c r="AN74"/>
      <c r="AO74"/>
      <c r="AP74"/>
      <c r="AQ74"/>
      <c r="AR74"/>
      <c r="AS74"/>
      <c r="AT74"/>
      <c r="AU74"/>
      <c r="AV74"/>
      <c r="AW74"/>
      <c r="AX74"/>
      <c r="AY74"/>
      <c r="AZ74"/>
      <c r="BA74"/>
      <c r="BB74"/>
      <c r="BC74"/>
      <c r="BD74"/>
      <c r="BE74"/>
      <c r="BF74"/>
      <c r="BG74"/>
      <c r="BH74"/>
      <c r="BI74"/>
      <c r="BJ74"/>
      <c r="BK74"/>
      <c r="BL74"/>
      <c r="BM74"/>
      <c r="BN74"/>
      <c r="BO74"/>
      <c r="BP74"/>
      <c r="BQ74"/>
      <c r="BR74"/>
      <c r="BS74"/>
      <c r="BT74"/>
      <c r="BU74"/>
      <c r="BV74"/>
      <c r="BW74"/>
      <c r="BX74"/>
      <c r="BY74"/>
      <c r="BZ74"/>
      <c r="CA74"/>
      <c r="CB74"/>
      <c r="CC74"/>
      <c r="CD74"/>
      <c r="CE74"/>
      <c r="CF74"/>
      <c r="CG74"/>
      <c r="CH74"/>
      <c r="CI74"/>
      <c r="CJ74"/>
      <c r="CK74"/>
      <c r="CL74"/>
      <c r="CM74"/>
      <c r="CN74"/>
      <c r="CO74"/>
      <c r="CP74"/>
      <c r="CQ74"/>
      <c r="CR74"/>
      <c r="CS74"/>
      <c r="CT74"/>
      <c r="CU74"/>
      <c r="CV74"/>
      <c r="CW74"/>
      <c r="CX74"/>
      <c r="CY74"/>
      <c r="CZ74"/>
      <c r="DA74"/>
      <c r="DB74"/>
      <c r="DC74"/>
      <c r="DD74"/>
      <c r="DE74"/>
      <c r="DF74"/>
      <c r="DG74"/>
      <c r="DH74"/>
      <c r="DI74"/>
      <c r="DJ74"/>
      <c r="DK74"/>
      <c r="DL74"/>
      <c r="DM74"/>
      <c r="DN74"/>
      <c r="DO74"/>
      <c r="DP74"/>
      <c r="DQ74"/>
      <c r="DR74"/>
      <c r="DS74"/>
      <c r="DT74"/>
      <c r="DU74"/>
      <c r="DV74"/>
      <c r="DW74"/>
      <c r="DX74"/>
      <c r="DY74"/>
      <c r="DZ74"/>
      <c r="EA74"/>
      <c r="EB74"/>
      <c r="EC74"/>
      <c r="ED74"/>
      <c r="EE74"/>
      <c r="EF74"/>
      <c r="EG74"/>
      <c r="EH74"/>
      <c r="EI74"/>
      <c r="EJ74"/>
      <c r="EK74"/>
      <c r="EL74"/>
      <c r="EM74"/>
      <c r="EN74"/>
      <c r="EO74"/>
      <c r="EP74"/>
      <c r="EQ74"/>
      <c r="ER74"/>
      <c r="ES74"/>
      <c r="ET74"/>
      <c r="EU74"/>
      <c r="EV74"/>
      <c r="EW74"/>
      <c r="EX74"/>
      <c r="EY74"/>
      <c r="EZ74"/>
      <c r="FA74"/>
      <c r="FB74"/>
      <c r="FC74"/>
      <c r="FD74"/>
      <c r="FE74"/>
      <c r="FF74"/>
      <c r="FG74"/>
      <c r="FH74"/>
      <c r="FI74"/>
      <c r="FJ74"/>
      <c r="FK74"/>
      <c r="FL74"/>
      <c r="FM74"/>
      <c r="FN74"/>
      <c r="FO74"/>
      <c r="FP74"/>
      <c r="FQ74"/>
      <c r="FR74"/>
      <c r="FS74"/>
      <c r="FT74"/>
      <c r="FU74"/>
      <c r="FV74"/>
      <c r="FW74"/>
      <c r="FX74"/>
      <c r="FY74"/>
      <c r="FZ74"/>
      <c r="GA74"/>
      <c r="GB74"/>
      <c r="GC74"/>
      <c r="GD74"/>
      <c r="GE74"/>
      <c r="GF74"/>
      <c r="GG74"/>
      <c r="GH74"/>
      <c r="GI74"/>
      <c r="GJ74"/>
      <c r="GK74"/>
      <c r="GL74"/>
      <c r="GM74"/>
      <c r="GN74"/>
      <c r="GO74"/>
      <c r="GP74"/>
      <c r="GQ74"/>
      <c r="GR74"/>
      <c r="GS74"/>
      <c r="GT74"/>
      <c r="GU74"/>
      <c r="GV74"/>
      <c r="GW74"/>
      <c r="GX74"/>
      <c r="GY74"/>
      <c r="GZ74"/>
      <c r="HA74"/>
      <c r="HB74"/>
      <c r="HC74"/>
      <c r="HD74"/>
      <c r="HE74"/>
      <c r="HF74"/>
      <c r="HG74"/>
      <c r="HH74"/>
      <c r="HI74"/>
      <c r="HJ74"/>
      <c r="HK74"/>
      <c r="HL74"/>
      <c r="HM74"/>
      <c r="HN74"/>
      <c r="HO74"/>
      <c r="HP74"/>
      <c r="HQ74"/>
      <c r="HR74"/>
      <c r="HS74"/>
      <c r="HT74"/>
      <c r="HU74"/>
      <c r="HV74"/>
      <c r="HW74"/>
      <c r="HX74"/>
      <c r="HY74"/>
      <c r="HZ74"/>
      <c r="IA74"/>
      <c r="IB74"/>
      <c r="IC74"/>
      <c r="ID74"/>
      <c r="IE74"/>
      <c r="IF74"/>
      <c r="IG74"/>
      <c r="IH74"/>
      <c r="II74"/>
      <c r="IJ74"/>
      <c r="IK74"/>
      <c r="IL74"/>
      <c r="IM74"/>
      <c r="IN74"/>
      <c r="IO74"/>
      <c r="IP74"/>
      <c r="IQ74"/>
      <c r="IR74"/>
      <c r="IS74"/>
      <c r="IT74"/>
      <c r="IU74"/>
      <c r="IV74"/>
    </row>
    <row r="75" spans="1:256" ht="86.95" customHeight="1">
      <c r="A75" s="16"/>
      <c r="B75" s="27" t="s">
        <v>1411</v>
      </c>
      <c r="C75" s="18"/>
      <c r="D75" s="19"/>
      <c r="E75" s="20"/>
      <c r="F75" s="21"/>
      <c r="G75" s="24" t="str">
        <f t="shared" si="1"/>
        <v/>
      </c>
      <c r="H75"/>
      <c r="I75"/>
      <c r="J75"/>
      <c r="K75"/>
      <c r="L75"/>
      <c r="M75"/>
      <c r="N75"/>
      <c r="O75"/>
      <c r="P75"/>
      <c r="Q75"/>
      <c r="R75"/>
      <c r="S75"/>
      <c r="T75"/>
      <c r="U75"/>
      <c r="V75"/>
      <c r="W75"/>
      <c r="X75"/>
      <c r="Y75"/>
      <c r="Z75"/>
      <c r="AA75"/>
      <c r="AB75"/>
      <c r="AC75"/>
      <c r="AD75"/>
      <c r="AE75"/>
      <c r="AF75"/>
      <c r="AG75"/>
      <c r="AH75"/>
      <c r="AI75"/>
      <c r="AJ75"/>
      <c r="AK75"/>
      <c r="AL75"/>
      <c r="AM75"/>
      <c r="AN75"/>
      <c r="AO75"/>
      <c r="AP75"/>
      <c r="AQ75"/>
      <c r="AR75"/>
      <c r="AS75"/>
      <c r="AT75"/>
      <c r="AU75"/>
      <c r="AV75"/>
      <c r="AW75"/>
      <c r="AX75"/>
      <c r="AY75"/>
      <c r="AZ75"/>
      <c r="BA75"/>
      <c r="BB75"/>
      <c r="BC75"/>
      <c r="BD75"/>
      <c r="BE75"/>
      <c r="BF75"/>
      <c r="BG75"/>
      <c r="BH75"/>
      <c r="BI75"/>
      <c r="BJ75"/>
      <c r="BK75"/>
      <c r="BL75"/>
      <c r="BM75"/>
      <c r="BN75"/>
      <c r="BO75"/>
      <c r="BP75"/>
      <c r="BQ75"/>
      <c r="BR75"/>
      <c r="BS75"/>
      <c r="BT75"/>
      <c r="BU75"/>
      <c r="BV75"/>
      <c r="BW75"/>
      <c r="BX75"/>
      <c r="BY75"/>
      <c r="BZ75"/>
      <c r="CA75"/>
      <c r="CB75"/>
      <c r="CC75"/>
      <c r="CD75"/>
      <c r="CE75"/>
      <c r="CF75"/>
      <c r="CG75"/>
      <c r="CH75"/>
      <c r="CI75"/>
      <c r="CJ75"/>
      <c r="CK75"/>
      <c r="CL75"/>
      <c r="CM75"/>
      <c r="CN75"/>
      <c r="CO75"/>
      <c r="CP75"/>
      <c r="CQ75"/>
      <c r="CR75"/>
      <c r="CS75"/>
      <c r="CT75"/>
      <c r="CU75"/>
      <c r="CV75"/>
      <c r="CW75"/>
      <c r="CX75"/>
      <c r="CY75"/>
      <c r="CZ75"/>
      <c r="DA75"/>
      <c r="DB75"/>
      <c r="DC75"/>
      <c r="DD75"/>
      <c r="DE75"/>
      <c r="DF75"/>
      <c r="DG75"/>
      <c r="DH75"/>
      <c r="DI75"/>
      <c r="DJ75"/>
      <c r="DK75"/>
      <c r="DL75"/>
      <c r="DM75"/>
      <c r="DN75"/>
      <c r="DO75"/>
      <c r="DP75"/>
      <c r="DQ75"/>
      <c r="DR75"/>
      <c r="DS75"/>
      <c r="DT75"/>
      <c r="DU75"/>
      <c r="DV75"/>
      <c r="DW75"/>
      <c r="DX75"/>
      <c r="DY75"/>
      <c r="DZ75"/>
      <c r="EA75"/>
      <c r="EB75"/>
      <c r="EC75"/>
      <c r="ED75"/>
      <c r="EE75"/>
      <c r="EF75"/>
      <c r="EG75"/>
      <c r="EH75"/>
      <c r="EI75"/>
      <c r="EJ75"/>
      <c r="EK75"/>
      <c r="EL75"/>
      <c r="EM75"/>
      <c r="EN75"/>
      <c r="EO75"/>
      <c r="EP75"/>
      <c r="EQ75"/>
      <c r="ER75"/>
      <c r="ES75"/>
      <c r="ET75"/>
      <c r="EU75"/>
      <c r="EV75"/>
      <c r="EW75"/>
      <c r="EX75"/>
      <c r="EY75"/>
      <c r="EZ75"/>
      <c r="FA75"/>
      <c r="FB75"/>
      <c r="FC75"/>
      <c r="FD75"/>
      <c r="FE75"/>
      <c r="FF75"/>
      <c r="FG75"/>
      <c r="FH75"/>
      <c r="FI75"/>
      <c r="FJ75"/>
      <c r="FK75"/>
      <c r="FL75"/>
      <c r="FM75"/>
      <c r="FN75"/>
      <c r="FO75"/>
      <c r="FP75"/>
      <c r="FQ75"/>
      <c r="FR75"/>
      <c r="FS75"/>
      <c r="FT75"/>
      <c r="FU75"/>
      <c r="FV75"/>
      <c r="FW75"/>
      <c r="FX75"/>
      <c r="FY75"/>
      <c r="FZ75"/>
      <c r="GA75"/>
      <c r="GB75"/>
      <c r="GC75"/>
      <c r="GD75"/>
      <c r="GE75"/>
      <c r="GF75"/>
      <c r="GG75"/>
      <c r="GH75"/>
      <c r="GI75"/>
      <c r="GJ75"/>
      <c r="GK75"/>
      <c r="GL75"/>
      <c r="GM75"/>
      <c r="GN75"/>
      <c r="GO75"/>
      <c r="GP75"/>
      <c r="GQ75"/>
      <c r="GR75"/>
      <c r="GS75"/>
      <c r="GT75"/>
      <c r="GU75"/>
      <c r="GV75"/>
      <c r="GW75"/>
      <c r="GX75"/>
      <c r="GY75"/>
      <c r="GZ75"/>
      <c r="HA75"/>
      <c r="HB75"/>
      <c r="HC75"/>
      <c r="HD75"/>
      <c r="HE75"/>
      <c r="HF75"/>
      <c r="HG75"/>
      <c r="HH75"/>
      <c r="HI75"/>
      <c r="HJ75"/>
      <c r="HK75"/>
      <c r="HL75"/>
      <c r="HM75"/>
      <c r="HN75"/>
      <c r="HO75"/>
      <c r="HP75"/>
      <c r="HQ75"/>
      <c r="HR75"/>
      <c r="HS75"/>
      <c r="HT75"/>
      <c r="HU75"/>
      <c r="HV75"/>
      <c r="HW75"/>
      <c r="HX75"/>
      <c r="HY75"/>
      <c r="HZ75"/>
      <c r="IA75"/>
      <c r="IB75"/>
      <c r="IC75"/>
      <c r="ID75"/>
      <c r="IE75"/>
      <c r="IF75"/>
      <c r="IG75"/>
      <c r="IH75"/>
      <c r="II75"/>
      <c r="IJ75"/>
      <c r="IK75"/>
      <c r="IL75"/>
      <c r="IM75"/>
      <c r="IN75"/>
      <c r="IO75"/>
      <c r="IP75"/>
      <c r="IQ75"/>
      <c r="IR75"/>
      <c r="IS75"/>
      <c r="IT75"/>
      <c r="IU75"/>
      <c r="IV75"/>
    </row>
    <row r="76" spans="1:256" ht="154.9" customHeight="1">
      <c r="A76" s="16"/>
      <c r="B76" s="27" t="s">
        <v>1412</v>
      </c>
      <c r="C76" s="18"/>
      <c r="D76" s="19"/>
      <c r="E76" s="20"/>
      <c r="F76" s="21"/>
      <c r="G76" s="24" t="str">
        <f t="shared" si="1"/>
        <v/>
      </c>
      <c r="H76"/>
      <c r="I76"/>
      <c r="J76"/>
      <c r="K76"/>
      <c r="L76"/>
      <c r="M76"/>
      <c r="N76"/>
      <c r="O76"/>
      <c r="P76"/>
      <c r="Q76"/>
      <c r="R76"/>
      <c r="S76"/>
      <c r="T76"/>
      <c r="U76"/>
      <c r="V76"/>
      <c r="W76"/>
      <c r="X76"/>
      <c r="Y76"/>
      <c r="Z76"/>
      <c r="AA76"/>
      <c r="AB76"/>
      <c r="AC76"/>
      <c r="AD76"/>
      <c r="AE76"/>
      <c r="AF76"/>
      <c r="AG76"/>
      <c r="AH76"/>
      <c r="AI76"/>
      <c r="AJ76"/>
      <c r="AK76"/>
      <c r="AL76"/>
      <c r="AM76"/>
      <c r="AN76"/>
      <c r="AO76"/>
      <c r="AP76"/>
      <c r="AQ76"/>
      <c r="AR76"/>
      <c r="AS76"/>
      <c r="AT76"/>
      <c r="AU76"/>
      <c r="AV76"/>
      <c r="AW76"/>
      <c r="AX76"/>
      <c r="AY76"/>
      <c r="AZ76"/>
      <c r="BA76"/>
      <c r="BB76"/>
      <c r="BC76"/>
      <c r="BD76"/>
      <c r="BE76"/>
      <c r="BF76"/>
      <c r="BG76"/>
      <c r="BH76"/>
      <c r="BI76"/>
      <c r="BJ76"/>
      <c r="BK76"/>
      <c r="BL76"/>
      <c r="BM76"/>
      <c r="BN76"/>
      <c r="BO76"/>
      <c r="BP76"/>
      <c r="BQ76"/>
      <c r="BR76"/>
      <c r="BS76"/>
      <c r="BT76"/>
      <c r="BU76"/>
      <c r="BV76"/>
      <c r="BW76"/>
      <c r="BX76"/>
      <c r="BY76"/>
      <c r="BZ76"/>
      <c r="CA76"/>
      <c r="CB76"/>
      <c r="CC76"/>
      <c r="CD76"/>
      <c r="CE76"/>
      <c r="CF76"/>
      <c r="CG76"/>
      <c r="CH76"/>
      <c r="CI76"/>
      <c r="CJ76"/>
      <c r="CK76"/>
      <c r="CL76"/>
      <c r="CM76"/>
      <c r="CN76"/>
      <c r="CO76"/>
      <c r="CP76"/>
      <c r="CQ76"/>
      <c r="CR76"/>
      <c r="CS76"/>
      <c r="CT76"/>
      <c r="CU76"/>
      <c r="CV76"/>
      <c r="CW76"/>
      <c r="CX76"/>
      <c r="CY76"/>
      <c r="CZ76"/>
      <c r="DA76"/>
      <c r="DB76"/>
      <c r="DC76"/>
      <c r="DD76"/>
      <c r="DE76"/>
      <c r="DF76"/>
      <c r="DG76"/>
      <c r="DH76"/>
      <c r="DI76"/>
      <c r="DJ76"/>
      <c r="DK76"/>
      <c r="DL76"/>
      <c r="DM76"/>
      <c r="DN76"/>
      <c r="DO76"/>
      <c r="DP76"/>
      <c r="DQ76"/>
      <c r="DR76"/>
      <c r="DS76"/>
      <c r="DT76"/>
      <c r="DU76"/>
      <c r="DV76"/>
      <c r="DW76"/>
      <c r="DX76"/>
      <c r="DY76"/>
      <c r="DZ76"/>
      <c r="EA76"/>
      <c r="EB76"/>
      <c r="EC76"/>
      <c r="ED76"/>
      <c r="EE76"/>
      <c r="EF76"/>
      <c r="EG76"/>
      <c r="EH76"/>
      <c r="EI76"/>
      <c r="EJ76"/>
      <c r="EK76"/>
      <c r="EL76"/>
      <c r="EM76"/>
      <c r="EN76"/>
      <c r="EO76"/>
      <c r="EP76"/>
      <c r="EQ76"/>
      <c r="ER76"/>
      <c r="ES76"/>
      <c r="ET76"/>
      <c r="EU76"/>
      <c r="EV76"/>
      <c r="EW76"/>
      <c r="EX76"/>
      <c r="EY76"/>
      <c r="EZ76"/>
      <c r="FA76"/>
      <c r="FB76"/>
      <c r="FC76"/>
      <c r="FD76"/>
      <c r="FE76"/>
      <c r="FF76"/>
      <c r="FG76"/>
      <c r="FH76"/>
      <c r="FI76"/>
      <c r="FJ76"/>
      <c r="FK76"/>
      <c r="FL76"/>
      <c r="FM76"/>
      <c r="FN76"/>
      <c r="FO76"/>
      <c r="FP76"/>
      <c r="FQ76"/>
      <c r="FR76"/>
      <c r="FS76"/>
      <c r="FT76"/>
      <c r="FU76"/>
      <c r="FV76"/>
      <c r="FW76"/>
      <c r="FX76"/>
      <c r="FY76"/>
      <c r="FZ76"/>
      <c r="GA76"/>
      <c r="GB76"/>
      <c r="GC76"/>
      <c r="GD76"/>
      <c r="GE76"/>
      <c r="GF76"/>
      <c r="GG76"/>
      <c r="GH76"/>
      <c r="GI76"/>
      <c r="GJ76"/>
      <c r="GK76"/>
      <c r="GL76"/>
      <c r="GM76"/>
      <c r="GN76"/>
      <c r="GO76"/>
      <c r="GP76"/>
      <c r="GQ76"/>
      <c r="GR76"/>
      <c r="GS76"/>
      <c r="GT76"/>
      <c r="GU76"/>
      <c r="GV76"/>
      <c r="GW76"/>
      <c r="GX76"/>
      <c r="GY76"/>
      <c r="GZ76"/>
      <c r="HA76"/>
      <c r="HB76"/>
      <c r="HC76"/>
      <c r="HD76"/>
      <c r="HE76"/>
      <c r="HF76"/>
      <c r="HG76"/>
      <c r="HH76"/>
      <c r="HI76"/>
      <c r="HJ76"/>
      <c r="HK76"/>
      <c r="HL76"/>
      <c r="HM76"/>
      <c r="HN76"/>
      <c r="HO76"/>
      <c r="HP76"/>
      <c r="HQ76"/>
      <c r="HR76"/>
      <c r="HS76"/>
      <c r="HT76"/>
      <c r="HU76"/>
      <c r="HV76"/>
      <c r="HW76"/>
      <c r="HX76"/>
      <c r="HY76"/>
      <c r="HZ76"/>
      <c r="IA76"/>
      <c r="IB76"/>
      <c r="IC76"/>
      <c r="ID76"/>
      <c r="IE76"/>
      <c r="IF76"/>
      <c r="IG76"/>
      <c r="IH76"/>
      <c r="II76"/>
      <c r="IJ76"/>
      <c r="IK76"/>
      <c r="IL76"/>
      <c r="IM76"/>
      <c r="IN76"/>
      <c r="IO76"/>
      <c r="IP76"/>
      <c r="IQ76"/>
      <c r="IR76"/>
      <c r="IS76"/>
      <c r="IT76"/>
      <c r="IU76"/>
      <c r="IV76"/>
    </row>
    <row r="77" spans="1:256" ht="268.3" customHeight="1">
      <c r="A77" s="16"/>
      <c r="B77" s="27" t="s">
        <v>1413</v>
      </c>
      <c r="C77" s="18"/>
      <c r="D77" s="19"/>
      <c r="E77" s="20"/>
      <c r="F77" s="21"/>
      <c r="G77" s="24" t="str">
        <f t="shared" si="1"/>
        <v/>
      </c>
      <c r="H77"/>
      <c r="I77"/>
      <c r="J77"/>
      <c r="K77"/>
      <c r="L77"/>
      <c r="M77"/>
      <c r="N77"/>
      <c r="O77"/>
      <c r="P77"/>
      <c r="Q77"/>
      <c r="R77"/>
      <c r="S77"/>
      <c r="T77"/>
      <c r="U77"/>
      <c r="V77"/>
      <c r="W77"/>
      <c r="X77"/>
      <c r="Y77"/>
      <c r="Z77"/>
      <c r="AA77"/>
      <c r="AB77"/>
      <c r="AC77"/>
      <c r="AD77"/>
      <c r="AE77"/>
      <c r="AF77"/>
      <c r="AG77"/>
      <c r="AH77"/>
      <c r="AI77"/>
      <c r="AJ77"/>
      <c r="AK77"/>
      <c r="AL77"/>
      <c r="AM77"/>
      <c r="AN77"/>
      <c r="AO77"/>
      <c r="AP77"/>
      <c r="AQ77"/>
      <c r="AR77"/>
      <c r="AS77"/>
      <c r="AT77"/>
      <c r="AU77"/>
      <c r="AV77"/>
      <c r="AW77"/>
      <c r="AX77"/>
      <c r="AY77"/>
      <c r="AZ77"/>
      <c r="BA77"/>
      <c r="BB77"/>
      <c r="BC77"/>
      <c r="BD77"/>
      <c r="BE77"/>
      <c r="BF77"/>
      <c r="BG77"/>
      <c r="BH77"/>
      <c r="BI77"/>
      <c r="BJ77"/>
      <c r="BK77"/>
      <c r="BL77"/>
      <c r="BM77"/>
      <c r="BN77"/>
      <c r="BO77"/>
      <c r="BP77"/>
      <c r="BQ77"/>
      <c r="BR77"/>
      <c r="BS77"/>
      <c r="BT77"/>
      <c r="BU77"/>
      <c r="BV77"/>
      <c r="BW77"/>
      <c r="BX77"/>
      <c r="BY77"/>
      <c r="BZ77"/>
      <c r="CA77"/>
      <c r="CB77"/>
      <c r="CC77"/>
      <c r="CD77"/>
      <c r="CE77"/>
      <c r="CF77"/>
      <c r="CG77"/>
      <c r="CH77"/>
      <c r="CI77"/>
      <c r="CJ77"/>
      <c r="CK77"/>
      <c r="CL77"/>
      <c r="CM77"/>
      <c r="CN77"/>
      <c r="CO77"/>
      <c r="CP77"/>
      <c r="CQ77"/>
      <c r="CR77"/>
      <c r="CS77"/>
      <c r="CT77"/>
      <c r="CU77"/>
      <c r="CV77"/>
      <c r="CW77"/>
      <c r="CX77"/>
      <c r="CY77"/>
      <c r="CZ77"/>
      <c r="DA77"/>
      <c r="DB77"/>
      <c r="DC77"/>
      <c r="DD77"/>
      <c r="DE77"/>
      <c r="DF77"/>
      <c r="DG77"/>
      <c r="DH77"/>
      <c r="DI77"/>
      <c r="DJ77"/>
      <c r="DK77"/>
      <c r="DL77"/>
      <c r="DM77"/>
      <c r="DN77"/>
      <c r="DO77"/>
      <c r="DP77"/>
      <c r="DQ77"/>
      <c r="DR77"/>
      <c r="DS77"/>
      <c r="DT77"/>
      <c r="DU77"/>
      <c r="DV77"/>
      <c r="DW77"/>
      <c r="DX77"/>
      <c r="DY77"/>
      <c r="DZ77"/>
      <c r="EA77"/>
      <c r="EB77"/>
      <c r="EC77"/>
      <c r="ED77"/>
      <c r="EE77"/>
      <c r="EF77"/>
      <c r="EG77"/>
      <c r="EH77"/>
      <c r="EI77"/>
      <c r="EJ77"/>
      <c r="EK77"/>
      <c r="EL77"/>
      <c r="EM77"/>
      <c r="EN77"/>
      <c r="EO77"/>
      <c r="EP77"/>
      <c r="EQ77"/>
      <c r="ER77"/>
      <c r="ES77"/>
      <c r="ET77"/>
      <c r="EU77"/>
      <c r="EV77"/>
      <c r="EW77"/>
      <c r="EX77"/>
      <c r="EY77"/>
      <c r="EZ77"/>
      <c r="FA77"/>
      <c r="FB77"/>
      <c r="FC77"/>
      <c r="FD77"/>
      <c r="FE77"/>
      <c r="FF77"/>
      <c r="FG77"/>
      <c r="FH77"/>
      <c r="FI77"/>
      <c r="FJ77"/>
      <c r="FK77"/>
      <c r="FL77"/>
      <c r="FM77"/>
      <c r="FN77"/>
      <c r="FO77"/>
      <c r="FP77"/>
      <c r="FQ77"/>
      <c r="FR77"/>
      <c r="FS77"/>
      <c r="FT77"/>
      <c r="FU77"/>
      <c r="FV77"/>
      <c r="FW77"/>
      <c r="FX77"/>
      <c r="FY77"/>
      <c r="FZ77"/>
      <c r="GA77"/>
      <c r="GB77"/>
      <c r="GC77"/>
      <c r="GD77"/>
      <c r="GE77"/>
      <c r="GF77"/>
      <c r="GG77"/>
      <c r="GH77"/>
      <c r="GI77"/>
      <c r="GJ77"/>
      <c r="GK77"/>
      <c r="GL77"/>
      <c r="GM77"/>
      <c r="GN77"/>
      <c r="GO77"/>
      <c r="GP77"/>
      <c r="GQ77"/>
      <c r="GR77"/>
      <c r="GS77"/>
      <c r="GT77"/>
      <c r="GU77"/>
      <c r="GV77"/>
      <c r="GW77"/>
      <c r="GX77"/>
      <c r="GY77"/>
      <c r="GZ77"/>
      <c r="HA77"/>
      <c r="HB77"/>
      <c r="HC77"/>
      <c r="HD77"/>
      <c r="HE77"/>
      <c r="HF77"/>
      <c r="HG77"/>
      <c r="HH77"/>
      <c r="HI77"/>
      <c r="HJ77"/>
      <c r="HK77"/>
      <c r="HL77"/>
      <c r="HM77"/>
      <c r="HN77"/>
      <c r="HO77"/>
      <c r="HP77"/>
      <c r="HQ77"/>
      <c r="HR77"/>
      <c r="HS77"/>
      <c r="HT77"/>
      <c r="HU77"/>
      <c r="HV77"/>
      <c r="HW77"/>
      <c r="HX77"/>
      <c r="HY77"/>
      <c r="HZ77"/>
      <c r="IA77"/>
      <c r="IB77"/>
      <c r="IC77"/>
      <c r="ID77"/>
      <c r="IE77"/>
      <c r="IF77"/>
      <c r="IG77"/>
      <c r="IH77"/>
      <c r="II77"/>
      <c r="IJ77"/>
      <c r="IK77"/>
      <c r="IL77"/>
      <c r="IM77"/>
      <c r="IN77"/>
      <c r="IO77"/>
      <c r="IP77"/>
      <c r="IQ77"/>
      <c r="IR77"/>
      <c r="IS77"/>
      <c r="IT77"/>
      <c r="IU77"/>
      <c r="IV77"/>
    </row>
    <row r="78" spans="1:256" ht="27.2">
      <c r="A78" s="16"/>
      <c r="B78" s="31" t="s">
        <v>1414</v>
      </c>
      <c r="C78" s="18"/>
      <c r="D78" s="19"/>
      <c r="E78" s="20"/>
      <c r="F78" s="21"/>
      <c r="G78" s="24" t="str">
        <f t="shared" si="1"/>
        <v/>
      </c>
      <c r="H78"/>
      <c r="I78"/>
      <c r="J78"/>
      <c r="K78"/>
      <c r="L78"/>
      <c r="M78"/>
      <c r="N78"/>
      <c r="O78"/>
      <c r="P78"/>
      <c r="Q78"/>
      <c r="R78"/>
      <c r="S78"/>
      <c r="T78"/>
      <c r="U78"/>
      <c r="V78"/>
      <c r="W78"/>
      <c r="X78"/>
      <c r="Y78"/>
      <c r="Z78"/>
      <c r="AA78"/>
      <c r="AB78"/>
      <c r="AC78"/>
      <c r="AD78"/>
      <c r="AE78"/>
      <c r="AF78"/>
      <c r="AG78"/>
      <c r="AH78"/>
      <c r="AI78"/>
      <c r="AJ78"/>
      <c r="AK78"/>
      <c r="AL78"/>
      <c r="AM78"/>
      <c r="AN78"/>
      <c r="AO78"/>
      <c r="AP78"/>
      <c r="AQ78"/>
      <c r="AR78"/>
      <c r="AS78"/>
      <c r="AT78"/>
      <c r="AU78"/>
      <c r="AV78"/>
      <c r="AW78"/>
      <c r="AX78"/>
      <c r="AY78"/>
      <c r="AZ78"/>
      <c r="BA78"/>
      <c r="BB78"/>
      <c r="BC78"/>
      <c r="BD78"/>
      <c r="BE78"/>
      <c r="BF78"/>
      <c r="BG78"/>
      <c r="BH78"/>
      <c r="BI78"/>
      <c r="BJ78"/>
      <c r="BK78"/>
      <c r="BL78"/>
      <c r="BM78"/>
      <c r="BN78"/>
      <c r="BO78"/>
      <c r="BP78"/>
      <c r="BQ78"/>
      <c r="BR78"/>
      <c r="BS78"/>
      <c r="BT78"/>
      <c r="BU78"/>
      <c r="BV78"/>
      <c r="BW78"/>
      <c r="BX78"/>
      <c r="BY78"/>
      <c r="BZ78"/>
      <c r="CA78"/>
      <c r="CB78"/>
      <c r="CC78"/>
      <c r="CD78"/>
      <c r="CE78"/>
      <c r="CF78"/>
      <c r="CG78"/>
      <c r="CH78"/>
      <c r="CI78"/>
      <c r="CJ78"/>
      <c r="CK78"/>
      <c r="CL78"/>
      <c r="CM78"/>
      <c r="CN78"/>
      <c r="CO78"/>
      <c r="CP78"/>
      <c r="CQ78"/>
      <c r="CR78"/>
      <c r="CS78"/>
      <c r="CT78"/>
      <c r="CU78"/>
      <c r="CV78"/>
      <c r="CW78"/>
      <c r="CX78"/>
      <c r="CY78"/>
      <c r="CZ78"/>
      <c r="DA78"/>
      <c r="DB78"/>
      <c r="DC78"/>
      <c r="DD78"/>
      <c r="DE78"/>
      <c r="DF78"/>
      <c r="DG78"/>
      <c r="DH78"/>
      <c r="DI78"/>
      <c r="DJ78"/>
      <c r="DK78"/>
      <c r="DL78"/>
      <c r="DM78"/>
      <c r="DN78"/>
      <c r="DO78"/>
      <c r="DP78"/>
      <c r="DQ78"/>
      <c r="DR78"/>
      <c r="DS78"/>
      <c r="DT78"/>
      <c r="DU78"/>
      <c r="DV78"/>
      <c r="DW78"/>
      <c r="DX78"/>
      <c r="DY78"/>
      <c r="DZ78"/>
      <c r="EA78"/>
      <c r="EB78"/>
      <c r="EC78"/>
      <c r="ED78"/>
      <c r="EE78"/>
      <c r="EF78"/>
      <c r="EG78"/>
      <c r="EH78"/>
      <c r="EI78"/>
      <c r="EJ78"/>
      <c r="EK78"/>
      <c r="EL78"/>
      <c r="EM78"/>
      <c r="EN78"/>
      <c r="EO78"/>
      <c r="EP78"/>
      <c r="EQ78"/>
      <c r="ER78"/>
      <c r="ES78"/>
      <c r="ET78"/>
      <c r="EU78"/>
      <c r="EV78"/>
      <c r="EW78"/>
      <c r="EX78"/>
      <c r="EY78"/>
      <c r="EZ78"/>
      <c r="FA78"/>
      <c r="FB78"/>
      <c r="FC78"/>
      <c r="FD78"/>
      <c r="FE78"/>
      <c r="FF78"/>
      <c r="FG78"/>
      <c r="FH78"/>
      <c r="FI78"/>
      <c r="FJ78"/>
      <c r="FK78"/>
      <c r="FL78"/>
      <c r="FM78"/>
      <c r="FN78"/>
      <c r="FO78"/>
      <c r="FP78"/>
      <c r="FQ78"/>
      <c r="FR78"/>
      <c r="FS78"/>
      <c r="FT78"/>
      <c r="FU78"/>
      <c r="FV78"/>
      <c r="FW78"/>
      <c r="FX78"/>
      <c r="FY78"/>
      <c r="FZ78"/>
      <c r="GA78"/>
      <c r="GB78"/>
      <c r="GC78"/>
      <c r="GD78"/>
      <c r="GE78"/>
      <c r="GF78"/>
      <c r="GG78"/>
      <c r="GH78"/>
      <c r="GI78"/>
      <c r="GJ78"/>
      <c r="GK78"/>
      <c r="GL78"/>
      <c r="GM78"/>
      <c r="GN78"/>
      <c r="GO78"/>
      <c r="GP78"/>
      <c r="GQ78"/>
      <c r="GR78"/>
      <c r="GS78"/>
      <c r="GT78"/>
      <c r="GU78"/>
      <c r="GV78"/>
      <c r="GW78"/>
      <c r="GX78"/>
      <c r="GY78"/>
      <c r="GZ78"/>
      <c r="HA78"/>
      <c r="HB78"/>
      <c r="HC78"/>
      <c r="HD78"/>
      <c r="HE78"/>
      <c r="HF78"/>
      <c r="HG78"/>
      <c r="HH78"/>
      <c r="HI78"/>
      <c r="HJ78"/>
      <c r="HK78"/>
      <c r="HL78"/>
      <c r="HM78"/>
      <c r="HN78"/>
      <c r="HO78"/>
      <c r="HP78"/>
      <c r="HQ78"/>
      <c r="HR78"/>
      <c r="HS78"/>
      <c r="HT78"/>
      <c r="HU78"/>
      <c r="HV78"/>
      <c r="HW78"/>
      <c r="HX78"/>
      <c r="HY78"/>
      <c r="HZ78"/>
      <c r="IA78"/>
      <c r="IB78"/>
      <c r="IC78"/>
      <c r="ID78"/>
      <c r="IE78"/>
      <c r="IF78"/>
      <c r="IG78"/>
      <c r="IH78"/>
      <c r="II78"/>
      <c r="IJ78"/>
      <c r="IK78"/>
      <c r="IL78"/>
      <c r="IM78"/>
      <c r="IN78"/>
      <c r="IO78"/>
      <c r="IP78"/>
      <c r="IQ78"/>
      <c r="IR78"/>
      <c r="IS78"/>
      <c r="IT78"/>
      <c r="IU78"/>
      <c r="IV78"/>
    </row>
    <row r="79" spans="1:256" ht="164.4" customHeight="1">
      <c r="A79" s="16"/>
      <c r="B79" s="27" t="s">
        <v>1415</v>
      </c>
      <c r="C79" s="18"/>
      <c r="D79" s="19"/>
      <c r="E79" s="20"/>
      <c r="F79" s="21"/>
      <c r="G79" s="24" t="str">
        <f t="shared" si="1"/>
        <v/>
      </c>
      <c r="H79"/>
      <c r="I79"/>
      <c r="J79"/>
      <c r="K79"/>
      <c r="L79"/>
      <c r="M79"/>
      <c r="N79"/>
      <c r="O79"/>
      <c r="P79"/>
      <c r="Q79"/>
      <c r="R79"/>
      <c r="S79"/>
      <c r="T79"/>
      <c r="U79"/>
      <c r="V79"/>
      <c r="W79"/>
      <c r="X79"/>
      <c r="Y79"/>
      <c r="Z79"/>
      <c r="AA79"/>
      <c r="AB79"/>
      <c r="AC79"/>
      <c r="AD79"/>
      <c r="AE79"/>
      <c r="AF79"/>
      <c r="AG79"/>
      <c r="AH79"/>
      <c r="AI79"/>
      <c r="AJ79"/>
      <c r="AK79"/>
      <c r="AL79"/>
      <c r="AM79"/>
      <c r="AN79"/>
      <c r="AO79"/>
      <c r="AP79"/>
      <c r="AQ79"/>
      <c r="AR79"/>
      <c r="AS79"/>
      <c r="AT79"/>
      <c r="AU79"/>
      <c r="AV79"/>
      <c r="AW79"/>
      <c r="AX79"/>
      <c r="AY79"/>
      <c r="AZ79"/>
      <c r="BA79"/>
      <c r="BB79"/>
      <c r="BC79"/>
      <c r="BD79"/>
      <c r="BE79"/>
      <c r="BF79"/>
      <c r="BG79"/>
      <c r="BH79"/>
      <c r="BI79"/>
      <c r="BJ79"/>
      <c r="BK79"/>
      <c r="BL79"/>
      <c r="BM79"/>
      <c r="BN79"/>
      <c r="BO79"/>
      <c r="BP79"/>
      <c r="BQ79"/>
      <c r="BR79"/>
      <c r="BS79"/>
      <c r="BT79"/>
      <c r="BU79"/>
      <c r="BV79"/>
      <c r="BW79"/>
      <c r="BX79"/>
      <c r="BY79"/>
      <c r="BZ79"/>
      <c r="CA79"/>
      <c r="CB79"/>
      <c r="CC79"/>
      <c r="CD79"/>
      <c r="CE79"/>
      <c r="CF79"/>
      <c r="CG79"/>
      <c r="CH79"/>
      <c r="CI79"/>
      <c r="CJ79"/>
      <c r="CK79"/>
      <c r="CL79"/>
      <c r="CM79"/>
      <c r="CN79"/>
      <c r="CO79"/>
      <c r="CP79"/>
      <c r="CQ79"/>
      <c r="CR79"/>
      <c r="CS79"/>
      <c r="CT79"/>
      <c r="CU79"/>
      <c r="CV79"/>
      <c r="CW79"/>
      <c r="CX79"/>
      <c r="CY79"/>
      <c r="CZ79"/>
      <c r="DA79"/>
      <c r="DB79"/>
      <c r="DC79"/>
      <c r="DD79"/>
      <c r="DE79"/>
      <c r="DF79"/>
      <c r="DG79"/>
      <c r="DH79"/>
      <c r="DI79"/>
      <c r="DJ79"/>
      <c r="DK79"/>
      <c r="DL79"/>
      <c r="DM79"/>
      <c r="DN79"/>
      <c r="DO79"/>
      <c r="DP79"/>
      <c r="DQ79"/>
      <c r="DR79"/>
      <c r="DS79"/>
      <c r="DT79"/>
      <c r="DU79"/>
      <c r="DV79"/>
      <c r="DW79"/>
      <c r="DX79"/>
      <c r="DY79"/>
      <c r="DZ79"/>
      <c r="EA79"/>
      <c r="EB79"/>
      <c r="EC79"/>
      <c r="ED79"/>
      <c r="EE79"/>
      <c r="EF79"/>
      <c r="EG79"/>
      <c r="EH79"/>
      <c r="EI79"/>
      <c r="EJ79"/>
      <c r="EK79"/>
      <c r="EL79"/>
      <c r="EM79"/>
      <c r="EN79"/>
      <c r="EO79"/>
      <c r="EP79"/>
      <c r="EQ79"/>
      <c r="ER79"/>
      <c r="ES79"/>
      <c r="ET79"/>
      <c r="EU79"/>
      <c r="EV79"/>
      <c r="EW79"/>
      <c r="EX79"/>
      <c r="EY79"/>
      <c r="EZ79"/>
      <c r="FA79"/>
      <c r="FB79"/>
      <c r="FC79"/>
      <c r="FD79"/>
      <c r="FE79"/>
      <c r="FF79"/>
      <c r="FG79"/>
      <c r="FH79"/>
      <c r="FI79"/>
      <c r="FJ79"/>
      <c r="FK79"/>
      <c r="FL79"/>
      <c r="FM79"/>
      <c r="FN79"/>
      <c r="FO79"/>
      <c r="FP79"/>
      <c r="FQ79"/>
      <c r="FR79"/>
      <c r="FS79"/>
      <c r="FT79"/>
      <c r="FU79"/>
      <c r="FV79"/>
      <c r="FW79"/>
      <c r="FX79"/>
      <c r="FY79"/>
      <c r="FZ79"/>
      <c r="GA79"/>
      <c r="GB79"/>
      <c r="GC79"/>
      <c r="GD79"/>
      <c r="GE79"/>
      <c r="GF79"/>
      <c r="GG79"/>
      <c r="GH79"/>
      <c r="GI79"/>
      <c r="GJ79"/>
      <c r="GK79"/>
      <c r="GL79"/>
      <c r="GM79"/>
      <c r="GN79"/>
      <c r="GO79"/>
      <c r="GP79"/>
      <c r="GQ79"/>
      <c r="GR79"/>
      <c r="GS79"/>
      <c r="GT79"/>
      <c r="GU79"/>
      <c r="GV79"/>
      <c r="GW79"/>
      <c r="GX79"/>
      <c r="GY79"/>
      <c r="GZ79"/>
      <c r="HA79"/>
      <c r="HB79"/>
      <c r="HC79"/>
      <c r="HD79"/>
      <c r="HE79"/>
      <c r="HF79"/>
      <c r="HG79"/>
      <c r="HH79"/>
      <c r="HI79"/>
      <c r="HJ79"/>
      <c r="HK79"/>
      <c r="HL79"/>
      <c r="HM79"/>
      <c r="HN79"/>
      <c r="HO79"/>
      <c r="HP79"/>
      <c r="HQ79"/>
      <c r="HR79"/>
      <c r="HS79"/>
      <c r="HT79"/>
      <c r="HU79"/>
      <c r="HV79"/>
      <c r="HW79"/>
      <c r="HX79"/>
      <c r="HY79"/>
      <c r="HZ79"/>
      <c r="IA79"/>
      <c r="IB79"/>
      <c r="IC79"/>
      <c r="ID79"/>
      <c r="IE79"/>
      <c r="IF79"/>
      <c r="IG79"/>
      <c r="IH79"/>
      <c r="II79"/>
      <c r="IJ79"/>
      <c r="IK79"/>
      <c r="IL79"/>
      <c r="IM79"/>
      <c r="IN79"/>
      <c r="IO79"/>
      <c r="IP79"/>
      <c r="IQ79"/>
      <c r="IR79"/>
      <c r="IS79"/>
      <c r="IT79"/>
      <c r="IU79"/>
      <c r="IV79"/>
    </row>
    <row r="80" spans="1:256" ht="16.3">
      <c r="A80" s="16"/>
      <c r="B80" s="31" t="s">
        <v>1372</v>
      </c>
      <c r="C80" s="18"/>
      <c r="D80" s="19"/>
      <c r="E80" s="20"/>
      <c r="F80" s="21"/>
      <c r="G80" s="24" t="str">
        <f t="shared" si="1"/>
        <v/>
      </c>
      <c r="H80"/>
      <c r="I80"/>
      <c r="J80"/>
      <c r="K80"/>
      <c r="L80"/>
      <c r="M80"/>
      <c r="N80"/>
      <c r="O80"/>
      <c r="P80"/>
      <c r="Q80"/>
      <c r="R80"/>
      <c r="S80"/>
      <c r="T80"/>
      <c r="U80"/>
      <c r="V80"/>
      <c r="W80"/>
      <c r="X80"/>
      <c r="Y80"/>
      <c r="Z80"/>
      <c r="AA80"/>
      <c r="AB80"/>
      <c r="AC80"/>
      <c r="AD80"/>
      <c r="AE80"/>
      <c r="AF80"/>
      <c r="AG80"/>
      <c r="AH80"/>
      <c r="AI80"/>
      <c r="AJ80"/>
      <c r="AK80"/>
      <c r="AL80"/>
      <c r="AM80"/>
      <c r="AN80"/>
      <c r="AO80"/>
      <c r="AP80"/>
      <c r="AQ80"/>
      <c r="AR80"/>
      <c r="AS80"/>
      <c r="AT80"/>
      <c r="AU80"/>
      <c r="AV80"/>
      <c r="AW80"/>
      <c r="AX80"/>
      <c r="AY80"/>
      <c r="AZ80"/>
      <c r="BA80"/>
      <c r="BB80"/>
      <c r="BC80"/>
      <c r="BD80"/>
      <c r="BE80"/>
      <c r="BF80"/>
      <c r="BG80"/>
      <c r="BH80"/>
      <c r="BI80"/>
      <c r="BJ80"/>
      <c r="BK80"/>
      <c r="BL80"/>
      <c r="BM80"/>
      <c r="BN80"/>
      <c r="BO80"/>
      <c r="BP80"/>
      <c r="BQ80"/>
      <c r="BR80"/>
      <c r="BS80"/>
      <c r="BT80"/>
      <c r="BU80"/>
      <c r="BV80"/>
      <c r="BW80"/>
      <c r="BX80"/>
      <c r="BY80"/>
      <c r="BZ80"/>
      <c r="CA80"/>
      <c r="CB80"/>
      <c r="CC80"/>
      <c r="CD80"/>
      <c r="CE80"/>
      <c r="CF80"/>
      <c r="CG80"/>
      <c r="CH80"/>
      <c r="CI80"/>
      <c r="CJ80"/>
      <c r="CK80"/>
      <c r="CL80"/>
      <c r="CM80"/>
      <c r="CN80"/>
      <c r="CO80"/>
      <c r="CP80"/>
      <c r="CQ80"/>
      <c r="CR80"/>
      <c r="CS80"/>
      <c r="CT80"/>
      <c r="CU80"/>
      <c r="CV80"/>
      <c r="CW80"/>
      <c r="CX80"/>
      <c r="CY80"/>
      <c r="CZ80"/>
      <c r="DA80"/>
      <c r="DB80"/>
      <c r="DC80"/>
      <c r="DD80"/>
      <c r="DE80"/>
      <c r="DF80"/>
      <c r="DG80"/>
      <c r="DH80"/>
      <c r="DI80"/>
      <c r="DJ80"/>
      <c r="DK80"/>
      <c r="DL80"/>
      <c r="DM80"/>
      <c r="DN80"/>
      <c r="DO80"/>
      <c r="DP80"/>
      <c r="DQ80"/>
      <c r="DR80"/>
      <c r="DS80"/>
      <c r="DT80"/>
      <c r="DU80"/>
      <c r="DV80"/>
      <c r="DW80"/>
      <c r="DX80"/>
      <c r="DY80"/>
      <c r="DZ80"/>
      <c r="EA80"/>
      <c r="EB80"/>
      <c r="EC80"/>
      <c r="ED80"/>
      <c r="EE80"/>
      <c r="EF80"/>
      <c r="EG80"/>
      <c r="EH80"/>
      <c r="EI80"/>
      <c r="EJ80"/>
      <c r="EK80"/>
      <c r="EL80"/>
      <c r="EM80"/>
      <c r="EN80"/>
      <c r="EO80"/>
      <c r="EP80"/>
      <c r="EQ80"/>
      <c r="ER80"/>
      <c r="ES80"/>
      <c r="ET80"/>
      <c r="EU80"/>
      <c r="EV80"/>
      <c r="EW80"/>
      <c r="EX80"/>
      <c r="EY80"/>
      <c r="EZ80"/>
      <c r="FA80"/>
      <c r="FB80"/>
      <c r="FC80"/>
      <c r="FD80"/>
      <c r="FE80"/>
      <c r="FF80"/>
      <c r="FG80"/>
      <c r="FH80"/>
      <c r="FI80"/>
      <c r="FJ80"/>
      <c r="FK80"/>
      <c r="FL80"/>
      <c r="FM80"/>
      <c r="FN80"/>
      <c r="FO80"/>
      <c r="FP80"/>
      <c r="FQ80"/>
      <c r="FR80"/>
      <c r="FS80"/>
      <c r="FT80"/>
      <c r="FU80"/>
      <c r="FV80"/>
      <c r="FW80"/>
      <c r="FX80"/>
      <c r="FY80"/>
      <c r="FZ80"/>
      <c r="GA80"/>
      <c r="GB80"/>
      <c r="GC80"/>
      <c r="GD80"/>
      <c r="GE80"/>
      <c r="GF80"/>
      <c r="GG80"/>
      <c r="GH80"/>
      <c r="GI80"/>
      <c r="GJ80"/>
      <c r="GK80"/>
      <c r="GL80"/>
      <c r="GM80"/>
      <c r="GN80"/>
      <c r="GO80"/>
      <c r="GP80"/>
      <c r="GQ80"/>
      <c r="GR80"/>
      <c r="GS80"/>
      <c r="GT80"/>
      <c r="GU80"/>
      <c r="GV80"/>
      <c r="GW80"/>
      <c r="GX80"/>
      <c r="GY80"/>
      <c r="GZ80"/>
      <c r="HA80"/>
      <c r="HB80"/>
      <c r="HC80"/>
      <c r="HD80"/>
      <c r="HE80"/>
      <c r="HF80"/>
      <c r="HG80"/>
      <c r="HH80"/>
      <c r="HI80"/>
      <c r="HJ80"/>
      <c r="HK80"/>
      <c r="HL80"/>
      <c r="HM80"/>
      <c r="HN80"/>
      <c r="HO80"/>
      <c r="HP80"/>
      <c r="HQ80"/>
      <c r="HR80"/>
      <c r="HS80"/>
      <c r="HT80"/>
      <c r="HU80"/>
      <c r="HV80"/>
      <c r="HW80"/>
      <c r="HX80"/>
      <c r="HY80"/>
      <c r="HZ80"/>
      <c r="IA80"/>
      <c r="IB80"/>
      <c r="IC80"/>
      <c r="ID80"/>
      <c r="IE80"/>
      <c r="IF80"/>
      <c r="IG80"/>
      <c r="IH80"/>
      <c r="II80"/>
      <c r="IJ80"/>
      <c r="IK80"/>
      <c r="IL80"/>
      <c r="IM80"/>
      <c r="IN80"/>
      <c r="IO80"/>
      <c r="IP80"/>
      <c r="IQ80"/>
      <c r="IR80"/>
      <c r="IS80"/>
      <c r="IT80"/>
      <c r="IU80"/>
      <c r="IV80"/>
    </row>
    <row r="81" spans="1:256" ht="172.55" customHeight="1">
      <c r="A81" s="16"/>
      <c r="B81" s="27" t="s">
        <v>1373</v>
      </c>
      <c r="C81" s="18"/>
      <c r="D81" s="19"/>
      <c r="E81" s="20"/>
      <c r="F81" s="21"/>
      <c r="G81" s="24" t="str">
        <f t="shared" si="1"/>
        <v/>
      </c>
      <c r="H81"/>
      <c r="I81"/>
      <c r="J81"/>
      <c r="K81"/>
      <c r="L81"/>
      <c r="M81"/>
      <c r="N81"/>
      <c r="O81"/>
      <c r="P81"/>
      <c r="Q81"/>
      <c r="R81"/>
      <c r="S81"/>
      <c r="T81"/>
      <c r="U81"/>
      <c r="V81"/>
      <c r="W81"/>
      <c r="X81"/>
      <c r="Y81"/>
      <c r="Z81"/>
      <c r="AA81"/>
      <c r="AB81"/>
      <c r="AC81"/>
      <c r="AD81"/>
      <c r="AE81"/>
      <c r="AF81"/>
      <c r="AG81"/>
      <c r="AH81"/>
      <c r="AI81"/>
      <c r="AJ81"/>
      <c r="AK81"/>
      <c r="AL81"/>
      <c r="AM81"/>
      <c r="AN81"/>
      <c r="AO81"/>
      <c r="AP81"/>
      <c r="AQ81"/>
      <c r="AR81"/>
      <c r="AS81"/>
      <c r="AT81"/>
      <c r="AU81"/>
      <c r="AV81"/>
      <c r="AW81"/>
      <c r="AX81"/>
      <c r="AY81"/>
      <c r="AZ81"/>
      <c r="BA81"/>
      <c r="BB81"/>
      <c r="BC81"/>
      <c r="BD81"/>
      <c r="BE81"/>
      <c r="BF81"/>
      <c r="BG81"/>
      <c r="BH81"/>
      <c r="BI81"/>
      <c r="BJ81"/>
      <c r="BK81"/>
      <c r="BL81"/>
      <c r="BM81"/>
      <c r="BN81"/>
      <c r="BO81"/>
      <c r="BP81"/>
      <c r="BQ81"/>
      <c r="BR81"/>
      <c r="BS81"/>
      <c r="BT81"/>
      <c r="BU81"/>
      <c r="BV81"/>
      <c r="BW81"/>
      <c r="BX81"/>
      <c r="BY81"/>
      <c r="BZ81"/>
      <c r="CA81"/>
      <c r="CB81"/>
      <c r="CC81"/>
      <c r="CD81"/>
      <c r="CE81"/>
      <c r="CF81"/>
      <c r="CG81"/>
      <c r="CH81"/>
      <c r="CI81"/>
      <c r="CJ81"/>
      <c r="CK81"/>
      <c r="CL81"/>
      <c r="CM81"/>
      <c r="CN81"/>
      <c r="CO81"/>
      <c r="CP81"/>
      <c r="CQ81"/>
      <c r="CR81"/>
      <c r="CS81"/>
      <c r="CT81"/>
      <c r="CU81"/>
      <c r="CV81"/>
      <c r="CW81"/>
      <c r="CX81"/>
      <c r="CY81"/>
      <c r="CZ81"/>
      <c r="DA81"/>
      <c r="DB81"/>
      <c r="DC81"/>
      <c r="DD81"/>
      <c r="DE81"/>
      <c r="DF81"/>
      <c r="DG81"/>
      <c r="DH81"/>
      <c r="DI81"/>
      <c r="DJ81"/>
      <c r="DK81"/>
      <c r="DL81"/>
      <c r="DM81"/>
      <c r="DN81"/>
      <c r="DO81"/>
      <c r="DP81"/>
      <c r="DQ81"/>
      <c r="DR81"/>
      <c r="DS81"/>
      <c r="DT81"/>
      <c r="DU81"/>
      <c r="DV81"/>
      <c r="DW81"/>
      <c r="DX81"/>
      <c r="DY81"/>
      <c r="DZ81"/>
      <c r="EA81"/>
      <c r="EB81"/>
      <c r="EC81"/>
      <c r="ED81"/>
      <c r="EE81"/>
      <c r="EF81"/>
      <c r="EG81"/>
      <c r="EH81"/>
      <c r="EI81"/>
      <c r="EJ81"/>
      <c r="EK81"/>
      <c r="EL81"/>
      <c r="EM81"/>
      <c r="EN81"/>
      <c r="EO81"/>
      <c r="EP81"/>
      <c r="EQ81"/>
      <c r="ER81"/>
      <c r="ES81"/>
      <c r="ET81"/>
      <c r="EU81"/>
      <c r="EV81"/>
      <c r="EW81"/>
      <c r="EX81"/>
      <c r="EY81"/>
      <c r="EZ81"/>
      <c r="FA81"/>
      <c r="FB81"/>
      <c r="FC81"/>
      <c r="FD81"/>
      <c r="FE81"/>
      <c r="FF81"/>
      <c r="FG81"/>
      <c r="FH81"/>
      <c r="FI81"/>
      <c r="FJ81"/>
      <c r="FK81"/>
      <c r="FL81"/>
      <c r="FM81"/>
      <c r="FN81"/>
      <c r="FO81"/>
      <c r="FP81"/>
      <c r="FQ81"/>
      <c r="FR81"/>
      <c r="FS81"/>
      <c r="FT81"/>
      <c r="FU81"/>
      <c r="FV81"/>
      <c r="FW81"/>
      <c r="FX81"/>
      <c r="FY81"/>
      <c r="FZ81"/>
      <c r="GA81"/>
      <c r="GB81"/>
      <c r="GC81"/>
      <c r="GD81"/>
      <c r="GE81"/>
      <c r="GF81"/>
      <c r="GG81"/>
      <c r="GH81"/>
      <c r="GI81"/>
      <c r="GJ81"/>
      <c r="GK81"/>
      <c r="GL81"/>
      <c r="GM81"/>
      <c r="GN81"/>
      <c r="GO81"/>
      <c r="GP81"/>
      <c r="GQ81"/>
      <c r="GR81"/>
      <c r="GS81"/>
      <c r="GT81"/>
      <c r="GU81"/>
      <c r="GV81"/>
      <c r="GW81"/>
      <c r="GX81"/>
      <c r="GY81"/>
      <c r="GZ81"/>
      <c r="HA81"/>
      <c r="HB81"/>
      <c r="HC81"/>
      <c r="HD81"/>
      <c r="HE81"/>
      <c r="HF81"/>
      <c r="HG81"/>
      <c r="HH81"/>
      <c r="HI81"/>
      <c r="HJ81"/>
      <c r="HK81"/>
      <c r="HL81"/>
      <c r="HM81"/>
      <c r="HN81"/>
      <c r="HO81"/>
      <c r="HP81"/>
      <c r="HQ81"/>
      <c r="HR81"/>
      <c r="HS81"/>
      <c r="HT81"/>
      <c r="HU81"/>
      <c r="HV81"/>
      <c r="HW81"/>
      <c r="HX81"/>
      <c r="HY81"/>
      <c r="HZ81"/>
      <c r="IA81"/>
      <c r="IB81"/>
      <c r="IC81"/>
      <c r="ID81"/>
      <c r="IE81"/>
      <c r="IF81"/>
      <c r="IG81"/>
      <c r="IH81"/>
      <c r="II81"/>
      <c r="IJ81"/>
      <c r="IK81"/>
      <c r="IL81"/>
      <c r="IM81"/>
      <c r="IN81"/>
      <c r="IO81"/>
      <c r="IP81"/>
      <c r="IQ81"/>
      <c r="IR81"/>
      <c r="IS81"/>
      <c r="IT81"/>
      <c r="IU81"/>
      <c r="IV81"/>
    </row>
    <row r="82" spans="1:256" ht="27.2">
      <c r="A82" s="16"/>
      <c r="B82" s="31" t="s">
        <v>1374</v>
      </c>
      <c r="C82" s="18"/>
      <c r="D82" s="19"/>
      <c r="E82" s="20"/>
      <c r="F82" s="21"/>
      <c r="G82" s="24" t="str">
        <f t="shared" si="1"/>
        <v/>
      </c>
      <c r="H82"/>
      <c r="I82"/>
      <c r="J82"/>
      <c r="K82"/>
      <c r="L82"/>
      <c r="M82"/>
      <c r="N82"/>
      <c r="O82"/>
      <c r="P82"/>
      <c r="Q82"/>
      <c r="R82"/>
      <c r="S82"/>
      <c r="T82"/>
      <c r="U82"/>
      <c r="V82"/>
      <c r="W82"/>
      <c r="X82"/>
      <c r="Y82"/>
      <c r="Z82"/>
      <c r="AA82"/>
      <c r="AB82"/>
      <c r="AC82"/>
      <c r="AD82"/>
      <c r="AE82"/>
      <c r="AF82"/>
      <c r="AG82"/>
      <c r="AH82"/>
      <c r="AI82"/>
      <c r="AJ82"/>
      <c r="AK82"/>
      <c r="AL82"/>
      <c r="AM82"/>
      <c r="AN82"/>
      <c r="AO82"/>
      <c r="AP82"/>
      <c r="AQ82"/>
      <c r="AR82"/>
      <c r="AS82"/>
      <c r="AT82"/>
      <c r="AU82"/>
      <c r="AV82"/>
      <c r="AW82"/>
      <c r="AX82"/>
      <c r="AY82"/>
      <c r="AZ82"/>
      <c r="BA82"/>
      <c r="BB82"/>
      <c r="BC82"/>
      <c r="BD82"/>
      <c r="BE82"/>
      <c r="BF82"/>
      <c r="BG82"/>
      <c r="BH82"/>
      <c r="BI82"/>
      <c r="BJ82"/>
      <c r="BK82"/>
      <c r="BL82"/>
      <c r="BM82"/>
      <c r="BN82"/>
      <c r="BO82"/>
      <c r="BP82"/>
      <c r="BQ82"/>
      <c r="BR82"/>
      <c r="BS82"/>
      <c r="BT82"/>
      <c r="BU82"/>
      <c r="BV82"/>
      <c r="BW82"/>
      <c r="BX82"/>
      <c r="BY82"/>
      <c r="BZ82"/>
      <c r="CA82"/>
      <c r="CB82"/>
      <c r="CC82"/>
      <c r="CD82"/>
      <c r="CE82"/>
      <c r="CF82"/>
      <c r="CG82"/>
      <c r="CH82"/>
      <c r="CI82"/>
      <c r="CJ82"/>
      <c r="CK82"/>
      <c r="CL82"/>
      <c r="CM82"/>
      <c r="CN82"/>
      <c r="CO82"/>
      <c r="CP82"/>
      <c r="CQ82"/>
      <c r="CR82"/>
      <c r="CS82"/>
      <c r="CT82"/>
      <c r="CU82"/>
      <c r="CV82"/>
      <c r="CW82"/>
      <c r="CX82"/>
      <c r="CY82"/>
      <c r="CZ82"/>
      <c r="DA82"/>
      <c r="DB82"/>
      <c r="DC82"/>
      <c r="DD82"/>
      <c r="DE82"/>
      <c r="DF82"/>
      <c r="DG82"/>
      <c r="DH82"/>
      <c r="DI82"/>
      <c r="DJ82"/>
      <c r="DK82"/>
      <c r="DL82"/>
      <c r="DM82"/>
      <c r="DN82"/>
      <c r="DO82"/>
      <c r="DP82"/>
      <c r="DQ82"/>
      <c r="DR82"/>
      <c r="DS82"/>
      <c r="DT82"/>
      <c r="DU82"/>
      <c r="DV82"/>
      <c r="DW82"/>
      <c r="DX82"/>
      <c r="DY82"/>
      <c r="DZ82"/>
      <c r="EA82"/>
      <c r="EB82"/>
      <c r="EC82"/>
      <c r="ED82"/>
      <c r="EE82"/>
      <c r="EF82"/>
      <c r="EG82"/>
      <c r="EH82"/>
      <c r="EI82"/>
      <c r="EJ82"/>
      <c r="EK82"/>
      <c r="EL82"/>
      <c r="EM82"/>
      <c r="EN82"/>
      <c r="EO82"/>
      <c r="EP82"/>
      <c r="EQ82"/>
      <c r="ER82"/>
      <c r="ES82"/>
      <c r="ET82"/>
      <c r="EU82"/>
      <c r="EV82"/>
      <c r="EW82"/>
      <c r="EX82"/>
      <c r="EY82"/>
      <c r="EZ82"/>
      <c r="FA82"/>
      <c r="FB82"/>
      <c r="FC82"/>
      <c r="FD82"/>
      <c r="FE82"/>
      <c r="FF82"/>
      <c r="FG82"/>
      <c r="FH82"/>
      <c r="FI82"/>
      <c r="FJ82"/>
      <c r="FK82"/>
      <c r="FL82"/>
      <c r="FM82"/>
      <c r="FN82"/>
      <c r="FO82"/>
      <c r="FP82"/>
      <c r="FQ82"/>
      <c r="FR82"/>
      <c r="FS82"/>
      <c r="FT82"/>
      <c r="FU82"/>
      <c r="FV82"/>
      <c r="FW82"/>
      <c r="FX82"/>
      <c r="FY82"/>
      <c r="FZ82"/>
      <c r="GA82"/>
      <c r="GB82"/>
      <c r="GC82"/>
      <c r="GD82"/>
      <c r="GE82"/>
      <c r="GF82"/>
      <c r="GG82"/>
      <c r="GH82"/>
      <c r="GI82"/>
      <c r="GJ82"/>
      <c r="GK82"/>
      <c r="GL82"/>
      <c r="GM82"/>
      <c r="GN82"/>
      <c r="GO82"/>
      <c r="GP82"/>
      <c r="GQ82"/>
      <c r="GR82"/>
      <c r="GS82"/>
      <c r="GT82"/>
      <c r="GU82"/>
      <c r="GV82"/>
      <c r="GW82"/>
      <c r="GX82"/>
      <c r="GY82"/>
      <c r="GZ82"/>
      <c r="HA82"/>
      <c r="HB82"/>
      <c r="HC82"/>
      <c r="HD82"/>
      <c r="HE82"/>
      <c r="HF82"/>
      <c r="HG82"/>
      <c r="HH82"/>
      <c r="HI82"/>
      <c r="HJ82"/>
      <c r="HK82"/>
      <c r="HL82"/>
      <c r="HM82"/>
      <c r="HN82"/>
      <c r="HO82"/>
      <c r="HP82"/>
      <c r="HQ82"/>
      <c r="HR82"/>
      <c r="HS82"/>
      <c r="HT82"/>
      <c r="HU82"/>
      <c r="HV82"/>
      <c r="HW82"/>
      <c r="HX82"/>
      <c r="HY82"/>
      <c r="HZ82"/>
      <c r="IA82"/>
      <c r="IB82"/>
      <c r="IC82"/>
      <c r="ID82"/>
      <c r="IE82"/>
      <c r="IF82"/>
      <c r="IG82"/>
      <c r="IH82"/>
      <c r="II82"/>
      <c r="IJ82"/>
      <c r="IK82"/>
      <c r="IL82"/>
      <c r="IM82"/>
      <c r="IN82"/>
      <c r="IO82"/>
      <c r="IP82"/>
      <c r="IQ82"/>
      <c r="IR82"/>
      <c r="IS82"/>
      <c r="IT82"/>
      <c r="IU82"/>
      <c r="IV82"/>
    </row>
    <row r="83" spans="1:256" ht="27.2">
      <c r="A83" s="16"/>
      <c r="B83" s="31" t="s">
        <v>1416</v>
      </c>
      <c r="C83" s="18"/>
      <c r="D83" s="19"/>
      <c r="E83" s="20"/>
      <c r="F83" s="21"/>
      <c r="G83" s="24" t="str">
        <f t="shared" si="1"/>
        <v/>
      </c>
      <c r="H83"/>
      <c r="I83"/>
      <c r="J83"/>
      <c r="K83"/>
      <c r="L83"/>
      <c r="M83"/>
      <c r="N83"/>
      <c r="O83"/>
      <c r="P83"/>
      <c r="Q83"/>
      <c r="R83"/>
      <c r="S83"/>
      <c r="T83"/>
      <c r="U83"/>
      <c r="V83"/>
      <c r="W83"/>
      <c r="X83"/>
      <c r="Y83"/>
      <c r="Z83"/>
      <c r="AA83"/>
      <c r="AB83"/>
      <c r="AC83"/>
      <c r="AD83"/>
      <c r="AE83"/>
      <c r="AF83"/>
      <c r="AG83"/>
      <c r="AH83"/>
      <c r="AI83"/>
      <c r="AJ83"/>
      <c r="AK83"/>
      <c r="AL83"/>
      <c r="AM83"/>
      <c r="AN83"/>
      <c r="AO83"/>
      <c r="AP83"/>
      <c r="AQ83"/>
      <c r="AR83"/>
      <c r="AS83"/>
      <c r="AT83"/>
      <c r="AU83"/>
      <c r="AV83"/>
      <c r="AW83"/>
      <c r="AX83"/>
      <c r="AY83"/>
      <c r="AZ83"/>
      <c r="BA83"/>
      <c r="BB83"/>
      <c r="BC83"/>
      <c r="BD83"/>
      <c r="BE83"/>
      <c r="BF83"/>
      <c r="BG83"/>
      <c r="BH83"/>
      <c r="BI83"/>
      <c r="BJ83"/>
      <c r="BK83"/>
      <c r="BL83"/>
      <c r="BM83"/>
      <c r="BN83"/>
      <c r="BO83"/>
      <c r="BP83"/>
      <c r="BQ83"/>
      <c r="BR83"/>
      <c r="BS83"/>
      <c r="BT83"/>
      <c r="BU83"/>
      <c r="BV83"/>
      <c r="BW83"/>
      <c r="BX83"/>
      <c r="BY83"/>
      <c r="BZ83"/>
      <c r="CA83"/>
      <c r="CB83"/>
      <c r="CC83"/>
      <c r="CD83"/>
      <c r="CE83"/>
      <c r="CF83"/>
      <c r="CG83"/>
      <c r="CH83"/>
      <c r="CI83"/>
      <c r="CJ83"/>
      <c r="CK83"/>
      <c r="CL83"/>
      <c r="CM83"/>
      <c r="CN83"/>
      <c r="CO83"/>
      <c r="CP83"/>
      <c r="CQ83"/>
      <c r="CR83"/>
      <c r="CS83"/>
      <c r="CT83"/>
      <c r="CU83"/>
      <c r="CV83"/>
      <c r="CW83"/>
      <c r="CX83"/>
      <c r="CY83"/>
      <c r="CZ83"/>
      <c r="DA83"/>
      <c r="DB83"/>
      <c r="DC83"/>
      <c r="DD83"/>
      <c r="DE83"/>
      <c r="DF83"/>
      <c r="DG83"/>
      <c r="DH83"/>
      <c r="DI83"/>
      <c r="DJ83"/>
      <c r="DK83"/>
      <c r="DL83"/>
      <c r="DM83"/>
      <c r="DN83"/>
      <c r="DO83"/>
      <c r="DP83"/>
      <c r="DQ83"/>
      <c r="DR83"/>
      <c r="DS83"/>
      <c r="DT83"/>
      <c r="DU83"/>
      <c r="DV83"/>
      <c r="DW83"/>
      <c r="DX83"/>
      <c r="DY83"/>
      <c r="DZ83"/>
      <c r="EA83"/>
      <c r="EB83"/>
      <c r="EC83"/>
      <c r="ED83"/>
      <c r="EE83"/>
      <c r="EF83"/>
      <c r="EG83"/>
      <c r="EH83"/>
      <c r="EI83"/>
      <c r="EJ83"/>
      <c r="EK83"/>
      <c r="EL83"/>
      <c r="EM83"/>
      <c r="EN83"/>
      <c r="EO83"/>
      <c r="EP83"/>
      <c r="EQ83"/>
      <c r="ER83"/>
      <c r="ES83"/>
      <c r="ET83"/>
      <c r="EU83"/>
      <c r="EV83"/>
      <c r="EW83"/>
      <c r="EX83"/>
      <c r="EY83"/>
      <c r="EZ83"/>
      <c r="FA83"/>
      <c r="FB83"/>
      <c r="FC83"/>
      <c r="FD83"/>
      <c r="FE83"/>
      <c r="FF83"/>
      <c r="FG83"/>
      <c r="FH83"/>
      <c r="FI83"/>
      <c r="FJ83"/>
      <c r="FK83"/>
      <c r="FL83"/>
      <c r="FM83"/>
      <c r="FN83"/>
      <c r="FO83"/>
      <c r="FP83"/>
      <c r="FQ83"/>
      <c r="FR83"/>
      <c r="FS83"/>
      <c r="FT83"/>
      <c r="FU83"/>
      <c r="FV83"/>
      <c r="FW83"/>
      <c r="FX83"/>
      <c r="FY83"/>
      <c r="FZ83"/>
      <c r="GA83"/>
      <c r="GB83"/>
      <c r="GC83"/>
      <c r="GD83"/>
      <c r="GE83"/>
      <c r="GF83"/>
      <c r="GG83"/>
      <c r="GH83"/>
      <c r="GI83"/>
      <c r="GJ83"/>
      <c r="GK83"/>
      <c r="GL83"/>
      <c r="GM83"/>
      <c r="GN83"/>
      <c r="GO83"/>
      <c r="GP83"/>
      <c r="GQ83"/>
      <c r="GR83"/>
      <c r="GS83"/>
      <c r="GT83"/>
      <c r="GU83"/>
      <c r="GV83"/>
      <c r="GW83"/>
      <c r="GX83"/>
      <c r="GY83"/>
      <c r="GZ83"/>
      <c r="HA83"/>
      <c r="HB83"/>
      <c r="HC83"/>
      <c r="HD83"/>
      <c r="HE83"/>
      <c r="HF83"/>
      <c r="HG83"/>
      <c r="HH83"/>
      <c r="HI83"/>
      <c r="HJ83"/>
      <c r="HK83"/>
      <c r="HL83"/>
      <c r="HM83"/>
      <c r="HN83"/>
      <c r="HO83"/>
      <c r="HP83"/>
      <c r="HQ83"/>
      <c r="HR83"/>
      <c r="HS83"/>
      <c r="HT83"/>
      <c r="HU83"/>
      <c r="HV83"/>
      <c r="HW83"/>
      <c r="HX83"/>
      <c r="HY83"/>
      <c r="HZ83"/>
      <c r="IA83"/>
      <c r="IB83"/>
      <c r="IC83"/>
      <c r="ID83"/>
      <c r="IE83"/>
      <c r="IF83"/>
      <c r="IG83"/>
      <c r="IH83"/>
      <c r="II83"/>
      <c r="IJ83"/>
      <c r="IK83"/>
      <c r="IL83"/>
      <c r="IM83"/>
      <c r="IN83"/>
      <c r="IO83"/>
      <c r="IP83"/>
      <c r="IQ83"/>
      <c r="IR83"/>
      <c r="IS83"/>
      <c r="IT83"/>
      <c r="IU83"/>
      <c r="IV83"/>
    </row>
    <row r="84" spans="1:256" ht="135.85" customHeight="1">
      <c r="A84" s="16"/>
      <c r="B84" s="27" t="s">
        <v>1417</v>
      </c>
      <c r="C84" s="18"/>
      <c r="D84" s="19"/>
      <c r="E84" s="20"/>
      <c r="F84" s="21"/>
      <c r="G84" s="24" t="str">
        <f t="shared" si="1"/>
        <v/>
      </c>
      <c r="H84"/>
      <c r="I84"/>
      <c r="J84"/>
      <c r="K84"/>
      <c r="L84"/>
      <c r="M84"/>
      <c r="N84"/>
      <c r="O84"/>
      <c r="P84"/>
      <c r="Q84"/>
      <c r="R84"/>
      <c r="S84"/>
      <c r="T84"/>
      <c r="U84"/>
      <c r="V84"/>
      <c r="W84"/>
      <c r="X84"/>
      <c r="Y84"/>
      <c r="Z84"/>
      <c r="AA84"/>
      <c r="AB84"/>
      <c r="AC84"/>
      <c r="AD84"/>
      <c r="AE84"/>
      <c r="AF84"/>
      <c r="AG84"/>
      <c r="AH84"/>
      <c r="AI84"/>
      <c r="AJ84"/>
      <c r="AK84"/>
      <c r="AL84"/>
      <c r="AM84"/>
      <c r="AN84"/>
      <c r="AO84"/>
      <c r="AP84"/>
      <c r="AQ84"/>
      <c r="AR84"/>
      <c r="AS84"/>
      <c r="AT84"/>
      <c r="AU84"/>
      <c r="AV84"/>
      <c r="AW84"/>
      <c r="AX84"/>
      <c r="AY84"/>
      <c r="AZ84"/>
      <c r="BA84"/>
      <c r="BB84"/>
      <c r="BC84"/>
      <c r="BD84"/>
      <c r="BE84"/>
      <c r="BF84"/>
      <c r="BG84"/>
      <c r="BH84"/>
      <c r="BI84"/>
      <c r="BJ84"/>
      <c r="BK84"/>
      <c r="BL84"/>
      <c r="BM84"/>
      <c r="BN84"/>
      <c r="BO84"/>
      <c r="BP84"/>
      <c r="BQ84"/>
      <c r="BR84"/>
      <c r="BS84"/>
      <c r="BT84"/>
      <c r="BU84"/>
      <c r="BV84"/>
      <c r="BW84"/>
      <c r="BX84"/>
      <c r="BY84"/>
      <c r="BZ84"/>
      <c r="CA84"/>
      <c r="CB84"/>
      <c r="CC84"/>
      <c r="CD84"/>
      <c r="CE84"/>
      <c r="CF84"/>
      <c r="CG84"/>
      <c r="CH84"/>
      <c r="CI84"/>
      <c r="CJ84"/>
      <c r="CK84"/>
      <c r="CL84"/>
      <c r="CM84"/>
      <c r="CN84"/>
      <c r="CO84"/>
      <c r="CP84"/>
      <c r="CQ84"/>
      <c r="CR84"/>
      <c r="CS84"/>
      <c r="CT84"/>
      <c r="CU84"/>
      <c r="CV84"/>
      <c r="CW84"/>
      <c r="CX84"/>
      <c r="CY84"/>
      <c r="CZ84"/>
      <c r="DA84"/>
      <c r="DB84"/>
      <c r="DC84"/>
      <c r="DD84"/>
      <c r="DE84"/>
      <c r="DF84"/>
      <c r="DG84"/>
      <c r="DH84"/>
      <c r="DI84"/>
      <c r="DJ84"/>
      <c r="DK84"/>
      <c r="DL84"/>
      <c r="DM84"/>
      <c r="DN84"/>
      <c r="DO84"/>
      <c r="DP84"/>
      <c r="DQ84"/>
      <c r="DR84"/>
      <c r="DS84"/>
      <c r="DT84"/>
      <c r="DU84"/>
      <c r="DV84"/>
      <c r="DW84"/>
      <c r="DX84"/>
      <c r="DY84"/>
      <c r="DZ84"/>
      <c r="EA84"/>
      <c r="EB84"/>
      <c r="EC84"/>
      <c r="ED84"/>
      <c r="EE84"/>
      <c r="EF84"/>
      <c r="EG84"/>
      <c r="EH84"/>
      <c r="EI84"/>
      <c r="EJ84"/>
      <c r="EK84"/>
      <c r="EL84"/>
      <c r="EM84"/>
      <c r="EN84"/>
      <c r="EO84"/>
      <c r="EP84"/>
      <c r="EQ84"/>
      <c r="ER84"/>
      <c r="ES84"/>
      <c r="ET84"/>
      <c r="EU84"/>
      <c r="EV84"/>
      <c r="EW84"/>
      <c r="EX84"/>
      <c r="EY84"/>
      <c r="EZ84"/>
      <c r="FA84"/>
      <c r="FB84"/>
      <c r="FC84"/>
      <c r="FD84"/>
      <c r="FE84"/>
      <c r="FF84"/>
      <c r="FG84"/>
      <c r="FH84"/>
      <c r="FI84"/>
      <c r="FJ84"/>
      <c r="FK84"/>
      <c r="FL84"/>
      <c r="FM84"/>
      <c r="FN84"/>
      <c r="FO84"/>
      <c r="FP84"/>
      <c r="FQ84"/>
      <c r="FR84"/>
      <c r="FS84"/>
      <c r="FT84"/>
      <c r="FU84"/>
      <c r="FV84"/>
      <c r="FW84"/>
      <c r="FX84"/>
      <c r="FY84"/>
      <c r="FZ84"/>
      <c r="GA84"/>
      <c r="GB84"/>
      <c r="GC84"/>
      <c r="GD84"/>
      <c r="GE84"/>
      <c r="GF84"/>
      <c r="GG84"/>
      <c r="GH84"/>
      <c r="GI84"/>
      <c r="GJ84"/>
      <c r="GK84"/>
      <c r="GL84"/>
      <c r="GM84"/>
      <c r="GN84"/>
      <c r="GO84"/>
      <c r="GP84"/>
      <c r="GQ84"/>
      <c r="GR84"/>
      <c r="GS84"/>
      <c r="GT84"/>
      <c r="GU84"/>
      <c r="GV84"/>
      <c r="GW84"/>
      <c r="GX84"/>
      <c r="GY84"/>
      <c r="GZ84"/>
      <c r="HA84"/>
      <c r="HB84"/>
      <c r="HC84"/>
      <c r="HD84"/>
      <c r="HE84"/>
      <c r="HF84"/>
      <c r="HG84"/>
      <c r="HH84"/>
      <c r="HI84"/>
      <c r="HJ84"/>
      <c r="HK84"/>
      <c r="HL84"/>
      <c r="HM84"/>
      <c r="HN84"/>
      <c r="HO84"/>
      <c r="HP84"/>
      <c r="HQ84"/>
      <c r="HR84"/>
      <c r="HS84"/>
      <c r="HT84"/>
      <c r="HU84"/>
      <c r="HV84"/>
      <c r="HW84"/>
      <c r="HX84"/>
      <c r="HY84"/>
      <c r="HZ84"/>
      <c r="IA84"/>
      <c r="IB84"/>
      <c r="IC84"/>
      <c r="ID84"/>
      <c r="IE84"/>
      <c r="IF84"/>
      <c r="IG84"/>
      <c r="IH84"/>
      <c r="II84"/>
      <c r="IJ84"/>
      <c r="IK84"/>
      <c r="IL84"/>
      <c r="IM84"/>
      <c r="IN84"/>
      <c r="IO84"/>
      <c r="IP84"/>
      <c r="IQ84"/>
      <c r="IR84"/>
      <c r="IS84"/>
      <c r="IT84"/>
      <c r="IU84"/>
      <c r="IV84"/>
    </row>
    <row r="85" spans="1:256" ht="40.75">
      <c r="A85" s="16"/>
      <c r="B85" s="27" t="s">
        <v>1418</v>
      </c>
      <c r="C85" s="18"/>
      <c r="D85" s="19"/>
      <c r="E85" s="20"/>
      <c r="F85" s="21"/>
      <c r="G85" s="24" t="str">
        <f t="shared" si="1"/>
        <v/>
      </c>
      <c r="H85"/>
      <c r="I85"/>
      <c r="J85"/>
      <c r="K85"/>
      <c r="L85"/>
      <c r="M85"/>
      <c r="N85"/>
      <c r="O85"/>
      <c r="P85"/>
      <c r="Q85"/>
      <c r="R85"/>
      <c r="S85"/>
      <c r="T85"/>
      <c r="U85"/>
      <c r="V85"/>
      <c r="W85"/>
      <c r="X85"/>
      <c r="Y85"/>
      <c r="Z85"/>
      <c r="AA85"/>
      <c r="AB85"/>
      <c r="AC85"/>
      <c r="AD85"/>
      <c r="AE85"/>
      <c r="AF85"/>
      <c r="AG85"/>
      <c r="AH85"/>
      <c r="AI85"/>
      <c r="AJ85"/>
      <c r="AK85"/>
      <c r="AL85"/>
      <c r="AM85"/>
      <c r="AN85"/>
      <c r="AO85"/>
      <c r="AP85"/>
      <c r="AQ85"/>
      <c r="AR85"/>
      <c r="AS85"/>
      <c r="AT85"/>
      <c r="AU85"/>
      <c r="AV85"/>
      <c r="AW85"/>
      <c r="AX85"/>
      <c r="AY85"/>
      <c r="AZ85"/>
      <c r="BA85"/>
      <c r="BB85"/>
      <c r="BC85"/>
      <c r="BD85"/>
      <c r="BE85"/>
      <c r="BF85"/>
      <c r="BG85"/>
      <c r="BH85"/>
      <c r="BI85"/>
      <c r="BJ85"/>
      <c r="BK85"/>
      <c r="BL85"/>
      <c r="BM85"/>
      <c r="BN85"/>
      <c r="BO85"/>
      <c r="BP85"/>
      <c r="BQ85"/>
      <c r="BR85"/>
      <c r="BS85"/>
      <c r="BT85"/>
      <c r="BU85"/>
      <c r="BV85"/>
      <c r="BW85"/>
      <c r="BX85"/>
      <c r="BY85"/>
      <c r="BZ85"/>
      <c r="CA85"/>
      <c r="CB85"/>
      <c r="CC85"/>
      <c r="CD85"/>
      <c r="CE85"/>
      <c r="CF85"/>
      <c r="CG85"/>
      <c r="CH85"/>
      <c r="CI85"/>
      <c r="CJ85"/>
      <c r="CK85"/>
      <c r="CL85"/>
      <c r="CM85"/>
      <c r="CN85"/>
      <c r="CO85"/>
      <c r="CP85"/>
      <c r="CQ85"/>
      <c r="CR85"/>
      <c r="CS85"/>
      <c r="CT85"/>
      <c r="CU85"/>
      <c r="CV85"/>
      <c r="CW85"/>
      <c r="CX85"/>
      <c r="CY85"/>
      <c r="CZ85"/>
      <c r="DA85"/>
      <c r="DB85"/>
      <c r="DC85"/>
      <c r="DD85"/>
      <c r="DE85"/>
      <c r="DF85"/>
      <c r="DG85"/>
      <c r="DH85"/>
      <c r="DI85"/>
      <c r="DJ85"/>
      <c r="DK85"/>
      <c r="DL85"/>
      <c r="DM85"/>
      <c r="DN85"/>
      <c r="DO85"/>
      <c r="DP85"/>
      <c r="DQ85"/>
      <c r="DR85"/>
      <c r="DS85"/>
      <c r="DT85"/>
      <c r="DU85"/>
      <c r="DV85"/>
      <c r="DW85"/>
      <c r="DX85"/>
      <c r="DY85"/>
      <c r="DZ85"/>
      <c r="EA85"/>
      <c r="EB85"/>
      <c r="EC85"/>
      <c r="ED85"/>
      <c r="EE85"/>
      <c r="EF85"/>
      <c r="EG85"/>
      <c r="EH85"/>
      <c r="EI85"/>
      <c r="EJ85"/>
      <c r="EK85"/>
      <c r="EL85"/>
      <c r="EM85"/>
      <c r="EN85"/>
      <c r="EO85"/>
      <c r="EP85"/>
      <c r="EQ85"/>
      <c r="ER85"/>
      <c r="ES85"/>
      <c r="ET85"/>
      <c r="EU85"/>
      <c r="EV85"/>
      <c r="EW85"/>
      <c r="EX85"/>
      <c r="EY85"/>
      <c r="EZ85"/>
      <c r="FA85"/>
      <c r="FB85"/>
      <c r="FC85"/>
      <c r="FD85"/>
      <c r="FE85"/>
      <c r="FF85"/>
      <c r="FG85"/>
      <c r="FH85"/>
      <c r="FI85"/>
      <c r="FJ85"/>
      <c r="FK85"/>
      <c r="FL85"/>
      <c r="FM85"/>
      <c r="FN85"/>
      <c r="FO85"/>
      <c r="FP85"/>
      <c r="FQ85"/>
      <c r="FR85"/>
      <c r="FS85"/>
      <c r="FT85"/>
      <c r="FU85"/>
      <c r="FV85"/>
      <c r="FW85"/>
      <c r="FX85"/>
      <c r="FY85"/>
      <c r="FZ85"/>
      <c r="GA85"/>
      <c r="GB85"/>
      <c r="GC85"/>
      <c r="GD85"/>
      <c r="GE85"/>
      <c r="GF85"/>
      <c r="GG85"/>
      <c r="GH85"/>
      <c r="GI85"/>
      <c r="GJ85"/>
      <c r="GK85"/>
      <c r="GL85"/>
      <c r="GM85"/>
      <c r="GN85"/>
      <c r="GO85"/>
      <c r="GP85"/>
      <c r="GQ85"/>
      <c r="GR85"/>
      <c r="GS85"/>
      <c r="GT85"/>
      <c r="GU85"/>
      <c r="GV85"/>
      <c r="GW85"/>
      <c r="GX85"/>
      <c r="GY85"/>
      <c r="GZ85"/>
      <c r="HA85"/>
      <c r="HB85"/>
      <c r="HC85"/>
      <c r="HD85"/>
      <c r="HE85"/>
      <c r="HF85"/>
      <c r="HG85"/>
      <c r="HH85"/>
      <c r="HI85"/>
      <c r="HJ85"/>
      <c r="HK85"/>
      <c r="HL85"/>
      <c r="HM85"/>
      <c r="HN85"/>
      <c r="HO85"/>
      <c r="HP85"/>
      <c r="HQ85"/>
      <c r="HR85"/>
      <c r="HS85"/>
      <c r="HT85"/>
      <c r="HU85"/>
      <c r="HV85"/>
      <c r="HW85"/>
      <c r="HX85"/>
      <c r="HY85"/>
      <c r="HZ85"/>
      <c r="IA85"/>
      <c r="IB85"/>
      <c r="IC85"/>
      <c r="ID85"/>
      <c r="IE85"/>
      <c r="IF85"/>
      <c r="IG85"/>
      <c r="IH85"/>
      <c r="II85"/>
      <c r="IJ85"/>
      <c r="IK85"/>
      <c r="IL85"/>
      <c r="IM85"/>
      <c r="IN85"/>
      <c r="IO85"/>
      <c r="IP85"/>
      <c r="IQ85"/>
      <c r="IR85"/>
      <c r="IS85"/>
      <c r="IT85"/>
      <c r="IU85"/>
      <c r="IV85"/>
    </row>
    <row r="86" spans="1:256" ht="326.05">
      <c r="A86" s="16"/>
      <c r="B86" s="27" t="s">
        <v>1419</v>
      </c>
      <c r="C86" s="18"/>
      <c r="D86" s="19"/>
      <c r="E86" s="20"/>
      <c r="F86" s="21"/>
      <c r="G86" s="24" t="str">
        <f t="shared" si="1"/>
        <v/>
      </c>
      <c r="H86"/>
      <c r="I86"/>
      <c r="J86"/>
      <c r="K86"/>
      <c r="L86"/>
      <c r="M86"/>
      <c r="N86"/>
      <c r="O86"/>
      <c r="P86"/>
      <c r="Q86"/>
      <c r="R86"/>
      <c r="S86"/>
      <c r="T86"/>
      <c r="U86"/>
      <c r="V86"/>
      <c r="W86"/>
      <c r="X86"/>
      <c r="Y86"/>
      <c r="Z86"/>
      <c r="AA86"/>
      <c r="AB86"/>
      <c r="AC86"/>
      <c r="AD86"/>
      <c r="AE86"/>
      <c r="AF86"/>
      <c r="AG86"/>
      <c r="AH86"/>
      <c r="AI86"/>
      <c r="AJ86"/>
      <c r="AK86"/>
      <c r="AL86"/>
      <c r="AM86"/>
      <c r="AN86"/>
      <c r="AO86"/>
      <c r="AP86"/>
      <c r="AQ86"/>
      <c r="AR86"/>
      <c r="AS86"/>
      <c r="AT86"/>
      <c r="AU86"/>
      <c r="AV86"/>
      <c r="AW86"/>
      <c r="AX86"/>
      <c r="AY86"/>
      <c r="AZ86"/>
      <c r="BA86"/>
      <c r="BB86"/>
      <c r="BC86"/>
      <c r="BD86"/>
      <c r="BE86"/>
      <c r="BF86"/>
      <c r="BG86"/>
      <c r="BH86"/>
      <c r="BI86"/>
      <c r="BJ86"/>
      <c r="BK86"/>
      <c r="BL86"/>
      <c r="BM86"/>
      <c r="BN86"/>
      <c r="BO86"/>
      <c r="BP86"/>
      <c r="BQ86"/>
      <c r="BR86"/>
      <c r="BS86"/>
      <c r="BT86"/>
      <c r="BU86"/>
      <c r="BV86"/>
      <c r="BW86"/>
      <c r="BX86"/>
      <c r="BY86"/>
      <c r="BZ86"/>
      <c r="CA86"/>
      <c r="CB86"/>
      <c r="CC86"/>
      <c r="CD86"/>
      <c r="CE86"/>
      <c r="CF86"/>
      <c r="CG86"/>
      <c r="CH86"/>
      <c r="CI86"/>
      <c r="CJ86"/>
      <c r="CK86"/>
      <c r="CL86"/>
      <c r="CM86"/>
      <c r="CN86"/>
      <c r="CO86"/>
      <c r="CP86"/>
      <c r="CQ86"/>
      <c r="CR86"/>
      <c r="CS86"/>
      <c r="CT86"/>
      <c r="CU86"/>
      <c r="CV86"/>
      <c r="CW86"/>
      <c r="CX86"/>
      <c r="CY86"/>
      <c r="CZ86"/>
      <c r="DA86"/>
      <c r="DB86"/>
      <c r="DC86"/>
      <c r="DD86"/>
      <c r="DE86"/>
      <c r="DF86"/>
      <c r="DG86"/>
      <c r="DH86"/>
      <c r="DI86"/>
      <c r="DJ86"/>
      <c r="DK86"/>
      <c r="DL86"/>
      <c r="DM86"/>
      <c r="DN86"/>
      <c r="DO86"/>
      <c r="DP86"/>
      <c r="DQ86"/>
      <c r="DR86"/>
      <c r="DS86"/>
      <c r="DT86"/>
      <c r="DU86"/>
      <c r="DV86"/>
      <c r="DW86"/>
      <c r="DX86"/>
      <c r="DY86"/>
      <c r="DZ86"/>
      <c r="EA86"/>
      <c r="EB86"/>
      <c r="EC86"/>
      <c r="ED86"/>
      <c r="EE86"/>
      <c r="EF86"/>
      <c r="EG86"/>
      <c r="EH86"/>
      <c r="EI86"/>
      <c r="EJ86"/>
      <c r="EK86"/>
      <c r="EL86"/>
      <c r="EM86"/>
      <c r="EN86"/>
      <c r="EO86"/>
      <c r="EP86"/>
      <c r="EQ86"/>
      <c r="ER86"/>
      <c r="ES86"/>
      <c r="ET86"/>
      <c r="EU86"/>
      <c r="EV86"/>
      <c r="EW86"/>
      <c r="EX86"/>
      <c r="EY86"/>
      <c r="EZ86"/>
      <c r="FA86"/>
      <c r="FB86"/>
      <c r="FC86"/>
      <c r="FD86"/>
      <c r="FE86"/>
      <c r="FF86"/>
      <c r="FG86"/>
      <c r="FH86"/>
      <c r="FI86"/>
      <c r="FJ86"/>
      <c r="FK86"/>
      <c r="FL86"/>
      <c r="FM86"/>
      <c r="FN86"/>
      <c r="FO86"/>
      <c r="FP86"/>
      <c r="FQ86"/>
      <c r="FR86"/>
      <c r="FS86"/>
      <c r="FT86"/>
      <c r="FU86"/>
      <c r="FV86"/>
      <c r="FW86"/>
      <c r="FX86"/>
      <c r="FY86"/>
      <c r="FZ86"/>
      <c r="GA86"/>
      <c r="GB86"/>
      <c r="GC86"/>
      <c r="GD86"/>
      <c r="GE86"/>
      <c r="GF86"/>
      <c r="GG86"/>
      <c r="GH86"/>
      <c r="GI86"/>
      <c r="GJ86"/>
      <c r="GK86"/>
      <c r="GL86"/>
      <c r="GM86"/>
      <c r="GN86"/>
      <c r="GO86"/>
      <c r="GP86"/>
      <c r="GQ86"/>
      <c r="GR86"/>
      <c r="GS86"/>
      <c r="GT86"/>
      <c r="GU86"/>
      <c r="GV86"/>
      <c r="GW86"/>
      <c r="GX86"/>
      <c r="GY86"/>
      <c r="GZ86"/>
      <c r="HA86"/>
      <c r="HB86"/>
      <c r="HC86"/>
      <c r="HD86"/>
      <c r="HE86"/>
      <c r="HF86"/>
      <c r="HG86"/>
      <c r="HH86"/>
      <c r="HI86"/>
      <c r="HJ86"/>
      <c r="HK86"/>
      <c r="HL86"/>
      <c r="HM86"/>
      <c r="HN86"/>
      <c r="HO86"/>
      <c r="HP86"/>
      <c r="HQ86"/>
      <c r="HR86"/>
      <c r="HS86"/>
      <c r="HT86"/>
      <c r="HU86"/>
      <c r="HV86"/>
      <c r="HW86"/>
      <c r="HX86"/>
      <c r="HY86"/>
      <c r="HZ86"/>
      <c r="IA86"/>
      <c r="IB86"/>
      <c r="IC86"/>
      <c r="ID86"/>
      <c r="IE86"/>
      <c r="IF86"/>
      <c r="IG86"/>
      <c r="IH86"/>
      <c r="II86"/>
      <c r="IJ86"/>
      <c r="IK86"/>
      <c r="IL86"/>
      <c r="IM86"/>
      <c r="IN86"/>
      <c r="IO86"/>
      <c r="IP86"/>
      <c r="IQ86"/>
      <c r="IR86"/>
      <c r="IS86"/>
      <c r="IT86"/>
      <c r="IU86"/>
      <c r="IV86"/>
    </row>
    <row r="87" spans="1:256" ht="101.25" customHeight="1">
      <c r="A87" s="16"/>
      <c r="B87" s="27" t="s">
        <v>1380</v>
      </c>
      <c r="C87" s="18"/>
      <c r="D87" s="19"/>
      <c r="E87" s="20"/>
      <c r="F87" s="21"/>
      <c r="G87" s="24" t="str">
        <f t="shared" si="1"/>
        <v/>
      </c>
      <c r="H87"/>
      <c r="I87"/>
      <c r="J87"/>
      <c r="K87"/>
      <c r="L87"/>
      <c r="M87"/>
      <c r="N87"/>
      <c r="O87"/>
      <c r="P87"/>
      <c r="Q87"/>
      <c r="R87"/>
      <c r="S87"/>
      <c r="T87"/>
      <c r="U87"/>
      <c r="V87"/>
      <c r="W87"/>
      <c r="X87"/>
      <c r="Y87"/>
      <c r="Z87"/>
      <c r="AA87"/>
      <c r="AB87"/>
      <c r="AC87"/>
      <c r="AD87"/>
      <c r="AE87"/>
      <c r="AF87"/>
      <c r="AG87"/>
      <c r="AH87"/>
      <c r="AI87"/>
      <c r="AJ87"/>
      <c r="AK87"/>
      <c r="AL87"/>
      <c r="AM87"/>
      <c r="AN87"/>
      <c r="AO87"/>
      <c r="AP87"/>
      <c r="AQ87"/>
      <c r="AR87"/>
      <c r="AS87"/>
      <c r="AT87"/>
      <c r="AU87"/>
      <c r="AV87"/>
      <c r="AW87"/>
      <c r="AX87"/>
      <c r="AY87"/>
      <c r="AZ87"/>
      <c r="BA87"/>
      <c r="BB87"/>
      <c r="BC87"/>
      <c r="BD87"/>
      <c r="BE87"/>
      <c r="BF87"/>
      <c r="BG87"/>
      <c r="BH87"/>
      <c r="BI87"/>
      <c r="BJ87"/>
      <c r="BK87"/>
      <c r="BL87"/>
      <c r="BM87"/>
      <c r="BN87"/>
      <c r="BO87"/>
      <c r="BP87"/>
      <c r="BQ87"/>
      <c r="BR87"/>
      <c r="BS87"/>
      <c r="BT87"/>
      <c r="BU87"/>
      <c r="BV87"/>
      <c r="BW87"/>
      <c r="BX87"/>
      <c r="BY87"/>
      <c r="BZ87"/>
      <c r="CA87"/>
      <c r="CB87"/>
      <c r="CC87"/>
      <c r="CD87"/>
      <c r="CE87"/>
      <c r="CF87"/>
      <c r="CG87"/>
      <c r="CH87"/>
      <c r="CI87"/>
      <c r="CJ87"/>
      <c r="CK87"/>
      <c r="CL87"/>
      <c r="CM87"/>
      <c r="CN87"/>
      <c r="CO87"/>
      <c r="CP87"/>
      <c r="CQ87"/>
      <c r="CR87"/>
      <c r="CS87"/>
      <c r="CT87"/>
      <c r="CU87"/>
      <c r="CV87"/>
      <c r="CW87"/>
      <c r="CX87"/>
      <c r="CY87"/>
      <c r="CZ87"/>
      <c r="DA87"/>
      <c r="DB87"/>
      <c r="DC87"/>
      <c r="DD87"/>
      <c r="DE87"/>
      <c r="DF87"/>
      <c r="DG87"/>
      <c r="DH87"/>
      <c r="DI87"/>
      <c r="DJ87"/>
      <c r="DK87"/>
      <c r="DL87"/>
      <c r="DM87"/>
      <c r="DN87"/>
      <c r="DO87"/>
      <c r="DP87"/>
      <c r="DQ87"/>
      <c r="DR87"/>
      <c r="DS87"/>
      <c r="DT87"/>
      <c r="DU87"/>
      <c r="DV87"/>
      <c r="DW87"/>
      <c r="DX87"/>
      <c r="DY87"/>
      <c r="DZ87"/>
      <c r="EA87"/>
      <c r="EB87"/>
      <c r="EC87"/>
      <c r="ED87"/>
      <c r="EE87"/>
      <c r="EF87"/>
      <c r="EG87"/>
      <c r="EH87"/>
      <c r="EI87"/>
      <c r="EJ87"/>
      <c r="EK87"/>
      <c r="EL87"/>
      <c r="EM87"/>
      <c r="EN87"/>
      <c r="EO87"/>
      <c r="EP87"/>
      <c r="EQ87"/>
      <c r="ER87"/>
      <c r="ES87"/>
      <c r="ET87"/>
      <c r="EU87"/>
      <c r="EV87"/>
      <c r="EW87"/>
      <c r="EX87"/>
      <c r="EY87"/>
      <c r="EZ87"/>
      <c r="FA87"/>
      <c r="FB87"/>
      <c r="FC87"/>
      <c r="FD87"/>
      <c r="FE87"/>
      <c r="FF87"/>
      <c r="FG87"/>
      <c r="FH87"/>
      <c r="FI87"/>
      <c r="FJ87"/>
      <c r="FK87"/>
      <c r="FL87"/>
      <c r="FM87"/>
      <c r="FN87"/>
      <c r="FO87"/>
      <c r="FP87"/>
      <c r="FQ87"/>
      <c r="FR87"/>
      <c r="FS87"/>
      <c r="FT87"/>
      <c r="FU87"/>
      <c r="FV87"/>
      <c r="FW87"/>
      <c r="FX87"/>
      <c r="FY87"/>
      <c r="FZ87"/>
      <c r="GA87"/>
      <c r="GB87"/>
      <c r="GC87"/>
      <c r="GD87"/>
      <c r="GE87"/>
      <c r="GF87"/>
      <c r="GG87"/>
      <c r="GH87"/>
      <c r="GI87"/>
      <c r="GJ87"/>
      <c r="GK87"/>
      <c r="GL87"/>
      <c r="GM87"/>
      <c r="GN87"/>
      <c r="GO87"/>
      <c r="GP87"/>
      <c r="GQ87"/>
      <c r="GR87"/>
      <c r="GS87"/>
      <c r="GT87"/>
      <c r="GU87"/>
      <c r="GV87"/>
      <c r="GW87"/>
      <c r="GX87"/>
      <c r="GY87"/>
      <c r="GZ87"/>
      <c r="HA87"/>
      <c r="HB87"/>
      <c r="HC87"/>
      <c r="HD87"/>
      <c r="HE87"/>
      <c r="HF87"/>
      <c r="HG87"/>
      <c r="HH87"/>
      <c r="HI87"/>
      <c r="HJ87"/>
      <c r="HK87"/>
      <c r="HL87"/>
      <c r="HM87"/>
      <c r="HN87"/>
      <c r="HO87"/>
      <c r="HP87"/>
      <c r="HQ87"/>
      <c r="HR87"/>
      <c r="HS87"/>
      <c r="HT87"/>
      <c r="HU87"/>
      <c r="HV87"/>
      <c r="HW87"/>
      <c r="HX87"/>
      <c r="HY87"/>
      <c r="HZ87"/>
      <c r="IA87"/>
      <c r="IB87"/>
      <c r="IC87"/>
      <c r="ID87"/>
      <c r="IE87"/>
      <c r="IF87"/>
      <c r="IG87"/>
      <c r="IH87"/>
      <c r="II87"/>
      <c r="IJ87"/>
      <c r="IK87"/>
      <c r="IL87"/>
      <c r="IM87"/>
      <c r="IN87"/>
      <c r="IO87"/>
      <c r="IP87"/>
      <c r="IQ87"/>
      <c r="IR87"/>
      <c r="IS87"/>
      <c r="IT87"/>
      <c r="IU87"/>
      <c r="IV87"/>
    </row>
    <row r="88" spans="1:256" ht="67.95">
      <c r="A88" s="16"/>
      <c r="B88" s="27" t="s">
        <v>1420</v>
      </c>
      <c r="C88" s="18"/>
      <c r="D88" s="19"/>
      <c r="E88" s="20"/>
      <c r="F88" s="21"/>
      <c r="G88" s="24" t="str">
        <f t="shared" si="1"/>
        <v/>
      </c>
      <c r="H88"/>
      <c r="I88"/>
      <c r="J88"/>
      <c r="K88"/>
      <c r="L88"/>
      <c r="M88"/>
      <c r="N88"/>
      <c r="O88"/>
      <c r="P88"/>
      <c r="Q88"/>
      <c r="R88"/>
      <c r="S88"/>
      <c r="T88"/>
      <c r="U88"/>
      <c r="V88"/>
      <c r="W88"/>
      <c r="X88"/>
      <c r="Y88"/>
      <c r="Z88"/>
      <c r="AA88"/>
      <c r="AB88"/>
      <c r="AC88"/>
      <c r="AD88"/>
      <c r="AE88"/>
      <c r="AF88"/>
      <c r="AG88"/>
      <c r="AH88"/>
      <c r="AI88"/>
      <c r="AJ88"/>
      <c r="AK88"/>
      <c r="AL88"/>
      <c r="AM88"/>
      <c r="AN88"/>
      <c r="AO88"/>
      <c r="AP88"/>
      <c r="AQ88"/>
      <c r="AR88"/>
      <c r="AS88"/>
      <c r="AT88"/>
      <c r="AU88"/>
      <c r="AV88"/>
      <c r="AW88"/>
      <c r="AX88"/>
      <c r="AY88"/>
      <c r="AZ88"/>
      <c r="BA88"/>
      <c r="BB88"/>
      <c r="BC88"/>
      <c r="BD88"/>
      <c r="BE88"/>
      <c r="BF88"/>
      <c r="BG88"/>
      <c r="BH88"/>
      <c r="BI88"/>
      <c r="BJ88"/>
      <c r="BK88"/>
      <c r="BL88"/>
      <c r="BM88"/>
      <c r="BN88"/>
      <c r="BO88"/>
      <c r="BP88"/>
      <c r="BQ88"/>
      <c r="BR88"/>
      <c r="BS88"/>
      <c r="BT88"/>
      <c r="BU88"/>
      <c r="BV88"/>
      <c r="BW88"/>
      <c r="BX88"/>
      <c r="BY88"/>
      <c r="BZ88"/>
      <c r="CA88"/>
      <c r="CB88"/>
      <c r="CC88"/>
      <c r="CD88"/>
      <c r="CE88"/>
      <c r="CF88"/>
      <c r="CG88"/>
      <c r="CH88"/>
      <c r="CI88"/>
      <c r="CJ88"/>
      <c r="CK88"/>
      <c r="CL88"/>
      <c r="CM88"/>
      <c r="CN88"/>
      <c r="CO88"/>
      <c r="CP88"/>
      <c r="CQ88"/>
      <c r="CR88"/>
      <c r="CS88"/>
      <c r="CT88"/>
      <c r="CU88"/>
      <c r="CV88"/>
      <c r="CW88"/>
      <c r="CX88"/>
      <c r="CY88"/>
      <c r="CZ88"/>
      <c r="DA88"/>
      <c r="DB88"/>
      <c r="DC88"/>
      <c r="DD88"/>
      <c r="DE88"/>
      <c r="DF88"/>
      <c r="DG88"/>
      <c r="DH88"/>
      <c r="DI88"/>
      <c r="DJ88"/>
      <c r="DK88"/>
      <c r="DL88"/>
      <c r="DM88"/>
      <c r="DN88"/>
      <c r="DO88"/>
      <c r="DP88"/>
      <c r="DQ88"/>
      <c r="DR88"/>
      <c r="DS88"/>
      <c r="DT88"/>
      <c r="DU88"/>
      <c r="DV88"/>
      <c r="DW88"/>
      <c r="DX88"/>
      <c r="DY88"/>
      <c r="DZ88"/>
      <c r="EA88"/>
      <c r="EB88"/>
      <c r="EC88"/>
      <c r="ED88"/>
      <c r="EE88"/>
      <c r="EF88"/>
      <c r="EG88"/>
      <c r="EH88"/>
      <c r="EI88"/>
      <c r="EJ88"/>
      <c r="EK88"/>
      <c r="EL88"/>
      <c r="EM88"/>
      <c r="EN88"/>
      <c r="EO88"/>
      <c r="EP88"/>
      <c r="EQ88"/>
      <c r="ER88"/>
      <c r="ES88"/>
      <c r="ET88"/>
      <c r="EU88"/>
      <c r="EV88"/>
      <c r="EW88"/>
      <c r="EX88"/>
      <c r="EY88"/>
      <c r="EZ88"/>
      <c r="FA88"/>
      <c r="FB88"/>
      <c r="FC88"/>
      <c r="FD88"/>
      <c r="FE88"/>
      <c r="FF88"/>
      <c r="FG88"/>
      <c r="FH88"/>
      <c r="FI88"/>
      <c r="FJ88"/>
      <c r="FK88"/>
      <c r="FL88"/>
      <c r="FM88"/>
      <c r="FN88"/>
      <c r="FO88"/>
      <c r="FP88"/>
      <c r="FQ88"/>
      <c r="FR88"/>
      <c r="FS88"/>
      <c r="FT88"/>
      <c r="FU88"/>
      <c r="FV88"/>
      <c r="FW88"/>
      <c r="FX88"/>
      <c r="FY88"/>
      <c r="FZ88"/>
      <c r="GA88"/>
      <c r="GB88"/>
      <c r="GC88"/>
      <c r="GD88"/>
      <c r="GE88"/>
      <c r="GF88"/>
      <c r="GG88"/>
      <c r="GH88"/>
      <c r="GI88"/>
      <c r="GJ88"/>
      <c r="GK88"/>
      <c r="GL88"/>
      <c r="GM88"/>
      <c r="GN88"/>
      <c r="GO88"/>
      <c r="GP88"/>
      <c r="GQ88"/>
      <c r="GR88"/>
      <c r="GS88"/>
      <c r="GT88"/>
      <c r="GU88"/>
      <c r="GV88"/>
      <c r="GW88"/>
      <c r="GX88"/>
      <c r="GY88"/>
      <c r="GZ88"/>
      <c r="HA88"/>
      <c r="HB88"/>
      <c r="HC88"/>
      <c r="HD88"/>
      <c r="HE88"/>
      <c r="HF88"/>
      <c r="HG88"/>
      <c r="HH88"/>
      <c r="HI88"/>
      <c r="HJ88"/>
      <c r="HK88"/>
      <c r="HL88"/>
      <c r="HM88"/>
      <c r="HN88"/>
      <c r="HO88"/>
      <c r="HP88"/>
      <c r="HQ88"/>
      <c r="HR88"/>
      <c r="HS88"/>
      <c r="HT88"/>
      <c r="HU88"/>
      <c r="HV88"/>
      <c r="HW88"/>
      <c r="HX88"/>
      <c r="HY88"/>
      <c r="HZ88"/>
      <c r="IA88"/>
      <c r="IB88"/>
      <c r="IC88"/>
      <c r="ID88"/>
      <c r="IE88"/>
      <c r="IF88"/>
      <c r="IG88"/>
      <c r="IH88"/>
      <c r="II88"/>
      <c r="IJ88"/>
      <c r="IK88"/>
      <c r="IL88"/>
      <c r="IM88"/>
      <c r="IN88"/>
      <c r="IO88"/>
      <c r="IP88"/>
      <c r="IQ88"/>
      <c r="IR88"/>
      <c r="IS88"/>
      <c r="IT88"/>
      <c r="IU88"/>
      <c r="IV88"/>
    </row>
    <row r="89" spans="1:256" ht="81.55">
      <c r="A89" s="16"/>
      <c r="B89" s="27" t="s">
        <v>1421</v>
      </c>
      <c r="C89" s="18"/>
      <c r="D89" s="19"/>
      <c r="E89" s="20"/>
      <c r="F89" s="21"/>
      <c r="G89" s="24" t="str">
        <f t="shared" si="1"/>
        <v/>
      </c>
      <c r="H89"/>
      <c r="I89"/>
      <c r="J89"/>
      <c r="K89"/>
      <c r="L89"/>
      <c r="M89"/>
      <c r="N89"/>
      <c r="O89"/>
      <c r="P89"/>
      <c r="Q89"/>
      <c r="R89"/>
      <c r="S89"/>
      <c r="T89"/>
      <c r="U89"/>
      <c r="V89"/>
      <c r="W89"/>
      <c r="X89"/>
      <c r="Y89"/>
      <c r="Z89"/>
      <c r="AA89"/>
      <c r="AB89"/>
      <c r="AC89"/>
      <c r="AD89"/>
      <c r="AE89"/>
      <c r="AF89"/>
      <c r="AG89"/>
      <c r="AH89"/>
      <c r="AI89"/>
      <c r="AJ89"/>
      <c r="AK89"/>
      <c r="AL89"/>
      <c r="AM89"/>
      <c r="AN89"/>
      <c r="AO89"/>
      <c r="AP89"/>
      <c r="AQ89"/>
      <c r="AR89"/>
      <c r="AS89"/>
      <c r="AT89"/>
      <c r="AU89"/>
      <c r="AV89"/>
      <c r="AW89"/>
      <c r="AX89"/>
      <c r="AY89"/>
      <c r="AZ89"/>
      <c r="BA89"/>
      <c r="BB89"/>
      <c r="BC89"/>
      <c r="BD89"/>
      <c r="BE89"/>
      <c r="BF89"/>
      <c r="BG89"/>
      <c r="BH89"/>
      <c r="BI89"/>
      <c r="BJ89"/>
      <c r="BK89"/>
      <c r="BL89"/>
      <c r="BM89"/>
      <c r="BN89"/>
      <c r="BO89"/>
      <c r="BP89"/>
      <c r="BQ89"/>
      <c r="BR89"/>
      <c r="BS89"/>
      <c r="BT89"/>
      <c r="BU89"/>
      <c r="BV89"/>
      <c r="BW89"/>
      <c r="BX89"/>
      <c r="BY89"/>
      <c r="BZ89"/>
      <c r="CA89"/>
      <c r="CB89"/>
      <c r="CC89"/>
      <c r="CD89"/>
      <c r="CE89"/>
      <c r="CF89"/>
      <c r="CG89"/>
      <c r="CH89"/>
      <c r="CI89"/>
      <c r="CJ89"/>
      <c r="CK89"/>
      <c r="CL89"/>
      <c r="CM89"/>
      <c r="CN89"/>
      <c r="CO89"/>
      <c r="CP89"/>
      <c r="CQ89"/>
      <c r="CR89"/>
      <c r="CS89"/>
      <c r="CT89"/>
      <c r="CU89"/>
      <c r="CV89"/>
      <c r="CW89"/>
      <c r="CX89"/>
      <c r="CY89"/>
      <c r="CZ89"/>
      <c r="DA89"/>
      <c r="DB89"/>
      <c r="DC89"/>
      <c r="DD89"/>
      <c r="DE89"/>
      <c r="DF89"/>
      <c r="DG89"/>
      <c r="DH89"/>
      <c r="DI89"/>
      <c r="DJ89"/>
      <c r="DK89"/>
      <c r="DL89"/>
      <c r="DM89"/>
      <c r="DN89"/>
      <c r="DO89"/>
      <c r="DP89"/>
      <c r="DQ89"/>
      <c r="DR89"/>
      <c r="DS89"/>
      <c r="DT89"/>
      <c r="DU89"/>
      <c r="DV89"/>
      <c r="DW89"/>
      <c r="DX89"/>
      <c r="DY89"/>
      <c r="DZ89"/>
      <c r="EA89"/>
      <c r="EB89"/>
      <c r="EC89"/>
      <c r="ED89"/>
      <c r="EE89"/>
      <c r="EF89"/>
      <c r="EG89"/>
      <c r="EH89"/>
      <c r="EI89"/>
      <c r="EJ89"/>
      <c r="EK89"/>
      <c r="EL89"/>
      <c r="EM89"/>
      <c r="EN89"/>
      <c r="EO89"/>
      <c r="EP89"/>
      <c r="EQ89"/>
      <c r="ER89"/>
      <c r="ES89"/>
      <c r="ET89"/>
      <c r="EU89"/>
      <c r="EV89"/>
      <c r="EW89"/>
      <c r="EX89"/>
      <c r="EY89"/>
      <c r="EZ89"/>
      <c r="FA89"/>
      <c r="FB89"/>
      <c r="FC89"/>
      <c r="FD89"/>
      <c r="FE89"/>
      <c r="FF89"/>
      <c r="FG89"/>
      <c r="FH89"/>
      <c r="FI89"/>
      <c r="FJ89"/>
      <c r="FK89"/>
      <c r="FL89"/>
      <c r="FM89"/>
      <c r="FN89"/>
      <c r="FO89"/>
      <c r="FP89"/>
      <c r="FQ89"/>
      <c r="FR89"/>
      <c r="FS89"/>
      <c r="FT89"/>
      <c r="FU89"/>
      <c r="FV89"/>
      <c r="FW89"/>
      <c r="FX89"/>
      <c r="FY89"/>
      <c r="FZ89"/>
      <c r="GA89"/>
      <c r="GB89"/>
      <c r="GC89"/>
      <c r="GD89"/>
      <c r="GE89"/>
      <c r="GF89"/>
      <c r="GG89"/>
      <c r="GH89"/>
      <c r="GI89"/>
      <c r="GJ89"/>
      <c r="GK89"/>
      <c r="GL89"/>
      <c r="GM89"/>
      <c r="GN89"/>
      <c r="GO89"/>
      <c r="GP89"/>
      <c r="GQ89"/>
      <c r="GR89"/>
      <c r="GS89"/>
      <c r="GT89"/>
      <c r="GU89"/>
      <c r="GV89"/>
      <c r="GW89"/>
      <c r="GX89"/>
      <c r="GY89"/>
      <c r="GZ89"/>
      <c r="HA89"/>
      <c r="HB89"/>
      <c r="HC89"/>
      <c r="HD89"/>
      <c r="HE89"/>
      <c r="HF89"/>
      <c r="HG89"/>
      <c r="HH89"/>
      <c r="HI89"/>
      <c r="HJ89"/>
      <c r="HK89"/>
      <c r="HL89"/>
      <c r="HM89"/>
      <c r="HN89"/>
      <c r="HO89"/>
      <c r="HP89"/>
      <c r="HQ89"/>
      <c r="HR89"/>
      <c r="HS89"/>
      <c r="HT89"/>
      <c r="HU89"/>
      <c r="HV89"/>
      <c r="HW89"/>
      <c r="HX89"/>
      <c r="HY89"/>
      <c r="HZ89"/>
      <c r="IA89"/>
      <c r="IB89"/>
      <c r="IC89"/>
      <c r="ID89"/>
      <c r="IE89"/>
      <c r="IF89"/>
      <c r="IG89"/>
      <c r="IH89"/>
      <c r="II89"/>
      <c r="IJ89"/>
      <c r="IK89"/>
      <c r="IL89"/>
      <c r="IM89"/>
      <c r="IN89"/>
      <c r="IO89"/>
      <c r="IP89"/>
      <c r="IQ89"/>
      <c r="IR89"/>
      <c r="IS89"/>
      <c r="IT89"/>
      <c r="IU89"/>
      <c r="IV89"/>
    </row>
    <row r="90" spans="1:256" ht="149.44999999999999">
      <c r="A90" s="16"/>
      <c r="B90" s="27" t="s">
        <v>1422</v>
      </c>
      <c r="C90" s="18"/>
      <c r="D90" s="19"/>
      <c r="E90" s="20"/>
      <c r="F90" s="21"/>
      <c r="G90" s="24" t="str">
        <f t="shared" si="1"/>
        <v/>
      </c>
      <c r="H90"/>
      <c r="I90"/>
      <c r="J90"/>
      <c r="K90"/>
      <c r="L90"/>
      <c r="M90"/>
      <c r="N90"/>
      <c r="O90"/>
      <c r="P90"/>
      <c r="Q90"/>
      <c r="R90"/>
      <c r="S90"/>
      <c r="T90"/>
      <c r="U90"/>
      <c r="V90"/>
      <c r="W90"/>
      <c r="X90"/>
      <c r="Y90"/>
      <c r="Z90"/>
      <c r="AA90"/>
      <c r="AB90"/>
      <c r="AC90"/>
      <c r="AD90"/>
      <c r="AE90"/>
      <c r="AF90"/>
      <c r="AG90"/>
      <c r="AH90"/>
      <c r="AI90"/>
      <c r="AJ90"/>
      <c r="AK90"/>
      <c r="AL90"/>
      <c r="AM90"/>
      <c r="AN90"/>
      <c r="AO90"/>
      <c r="AP90"/>
      <c r="AQ90"/>
      <c r="AR90"/>
      <c r="AS90"/>
      <c r="AT90"/>
      <c r="AU90"/>
      <c r="AV90"/>
      <c r="AW90"/>
      <c r="AX90"/>
      <c r="AY90"/>
      <c r="AZ90"/>
      <c r="BA90"/>
      <c r="BB90"/>
      <c r="BC90"/>
      <c r="BD90"/>
      <c r="BE90"/>
      <c r="BF90"/>
      <c r="BG90"/>
      <c r="BH90"/>
      <c r="BI90"/>
      <c r="BJ90"/>
      <c r="BK90"/>
      <c r="BL90"/>
      <c r="BM90"/>
      <c r="BN90"/>
      <c r="BO90"/>
      <c r="BP90"/>
      <c r="BQ90"/>
      <c r="BR90"/>
      <c r="BS90"/>
      <c r="BT90"/>
      <c r="BU90"/>
      <c r="BV90"/>
      <c r="BW90"/>
      <c r="BX90"/>
      <c r="BY90"/>
      <c r="BZ90"/>
      <c r="CA90"/>
      <c r="CB90"/>
      <c r="CC90"/>
      <c r="CD90"/>
      <c r="CE90"/>
      <c r="CF90"/>
      <c r="CG90"/>
      <c r="CH90"/>
      <c r="CI90"/>
      <c r="CJ90"/>
      <c r="CK90"/>
      <c r="CL90"/>
      <c r="CM90"/>
      <c r="CN90"/>
      <c r="CO90"/>
      <c r="CP90"/>
      <c r="CQ90"/>
      <c r="CR90"/>
      <c r="CS90"/>
      <c r="CT90"/>
      <c r="CU90"/>
      <c r="CV90"/>
      <c r="CW90"/>
      <c r="CX90"/>
      <c r="CY90"/>
      <c r="CZ90"/>
      <c r="DA90"/>
      <c r="DB90"/>
      <c r="DC90"/>
      <c r="DD90"/>
      <c r="DE90"/>
      <c r="DF90"/>
      <c r="DG90"/>
      <c r="DH90"/>
      <c r="DI90"/>
      <c r="DJ90"/>
      <c r="DK90"/>
      <c r="DL90"/>
      <c r="DM90"/>
      <c r="DN90"/>
      <c r="DO90"/>
      <c r="DP90"/>
      <c r="DQ90"/>
      <c r="DR90"/>
      <c r="DS90"/>
      <c r="DT90"/>
      <c r="DU90"/>
      <c r="DV90"/>
      <c r="DW90"/>
      <c r="DX90"/>
      <c r="DY90"/>
      <c r="DZ90"/>
      <c r="EA90"/>
      <c r="EB90"/>
      <c r="EC90"/>
      <c r="ED90"/>
      <c r="EE90"/>
      <c r="EF90"/>
      <c r="EG90"/>
      <c r="EH90"/>
      <c r="EI90"/>
      <c r="EJ90"/>
      <c r="EK90"/>
      <c r="EL90"/>
      <c r="EM90"/>
      <c r="EN90"/>
      <c r="EO90"/>
      <c r="EP90"/>
      <c r="EQ90"/>
      <c r="ER90"/>
      <c r="ES90"/>
      <c r="ET90"/>
      <c r="EU90"/>
      <c r="EV90"/>
      <c r="EW90"/>
      <c r="EX90"/>
      <c r="EY90"/>
      <c r="EZ90"/>
      <c r="FA90"/>
      <c r="FB90"/>
      <c r="FC90"/>
      <c r="FD90"/>
      <c r="FE90"/>
      <c r="FF90"/>
      <c r="FG90"/>
      <c r="FH90"/>
      <c r="FI90"/>
      <c r="FJ90"/>
      <c r="FK90"/>
      <c r="FL90"/>
      <c r="FM90"/>
      <c r="FN90"/>
      <c r="FO90"/>
      <c r="FP90"/>
      <c r="FQ90"/>
      <c r="FR90"/>
      <c r="FS90"/>
      <c r="FT90"/>
      <c r="FU90"/>
      <c r="FV90"/>
      <c r="FW90"/>
      <c r="FX90"/>
      <c r="FY90"/>
      <c r="FZ90"/>
      <c r="GA90"/>
      <c r="GB90"/>
      <c r="GC90"/>
      <c r="GD90"/>
      <c r="GE90"/>
      <c r="GF90"/>
      <c r="GG90"/>
      <c r="GH90"/>
      <c r="GI90"/>
      <c r="GJ90"/>
      <c r="GK90"/>
      <c r="GL90"/>
      <c r="GM90"/>
      <c r="GN90"/>
      <c r="GO90"/>
      <c r="GP90"/>
      <c r="GQ90"/>
      <c r="GR90"/>
      <c r="GS90"/>
      <c r="GT90"/>
      <c r="GU90"/>
      <c r="GV90"/>
      <c r="GW90"/>
      <c r="GX90"/>
      <c r="GY90"/>
      <c r="GZ90"/>
      <c r="HA90"/>
      <c r="HB90"/>
      <c r="HC90"/>
      <c r="HD90"/>
      <c r="HE90"/>
      <c r="HF90"/>
      <c r="HG90"/>
      <c r="HH90"/>
      <c r="HI90"/>
      <c r="HJ90"/>
      <c r="HK90"/>
      <c r="HL90"/>
      <c r="HM90"/>
      <c r="HN90"/>
      <c r="HO90"/>
      <c r="HP90"/>
      <c r="HQ90"/>
      <c r="HR90"/>
      <c r="HS90"/>
      <c r="HT90"/>
      <c r="HU90"/>
      <c r="HV90"/>
      <c r="HW90"/>
      <c r="HX90"/>
      <c r="HY90"/>
      <c r="HZ90"/>
      <c r="IA90"/>
      <c r="IB90"/>
      <c r="IC90"/>
      <c r="ID90"/>
      <c r="IE90"/>
      <c r="IF90"/>
      <c r="IG90"/>
      <c r="IH90"/>
      <c r="II90"/>
      <c r="IJ90"/>
      <c r="IK90"/>
      <c r="IL90"/>
      <c r="IM90"/>
      <c r="IN90"/>
      <c r="IO90"/>
      <c r="IP90"/>
      <c r="IQ90"/>
      <c r="IR90"/>
      <c r="IS90"/>
      <c r="IT90"/>
      <c r="IU90"/>
      <c r="IV90"/>
    </row>
    <row r="91" spans="1:256" ht="27.85">
      <c r="A91" s="16"/>
      <c r="B91" s="28" t="s">
        <v>1423</v>
      </c>
      <c r="C91" s="18"/>
      <c r="D91" s="19" t="s">
        <v>34</v>
      </c>
      <c r="E91" s="20">
        <v>1</v>
      </c>
      <c r="F91" s="21"/>
      <c r="G91" s="24">
        <f t="shared" si="1"/>
        <v>0</v>
      </c>
      <c r="H91"/>
      <c r="I91"/>
      <c r="J91"/>
      <c r="K91"/>
      <c r="L91"/>
      <c r="M91"/>
      <c r="N91"/>
      <c r="O91"/>
      <c r="P91"/>
      <c r="Q91"/>
      <c r="R91"/>
      <c r="S91"/>
      <c r="T91"/>
      <c r="U91"/>
      <c r="V91"/>
      <c r="W91"/>
      <c r="X91"/>
      <c r="Y91"/>
      <c r="Z91"/>
      <c r="AA91"/>
      <c r="AB91"/>
      <c r="AC91"/>
      <c r="AD91"/>
      <c r="AE91"/>
      <c r="AF91"/>
      <c r="AG91"/>
      <c r="AH91"/>
      <c r="AI91"/>
      <c r="AJ91"/>
      <c r="AK91"/>
      <c r="AL91"/>
      <c r="AM91"/>
      <c r="AN91"/>
      <c r="AO91"/>
      <c r="AP91"/>
      <c r="AQ91"/>
      <c r="AR91"/>
      <c r="AS91"/>
      <c r="AT91"/>
      <c r="AU91"/>
      <c r="AV91"/>
      <c r="AW91"/>
      <c r="AX91"/>
      <c r="AY91"/>
      <c r="AZ91"/>
      <c r="BA91"/>
      <c r="BB91"/>
      <c r="BC91"/>
      <c r="BD91"/>
      <c r="BE91"/>
      <c r="BF91"/>
      <c r="BG91"/>
      <c r="BH91"/>
      <c r="BI91"/>
      <c r="BJ91"/>
      <c r="BK91"/>
      <c r="BL91"/>
      <c r="BM91"/>
      <c r="BN91"/>
      <c r="BO91"/>
      <c r="BP91"/>
      <c r="BQ91"/>
      <c r="BR91"/>
      <c r="BS91"/>
      <c r="BT91"/>
      <c r="BU91"/>
      <c r="BV91"/>
      <c r="BW91"/>
      <c r="BX91"/>
      <c r="BY91"/>
      <c r="BZ91"/>
      <c r="CA91"/>
      <c r="CB91"/>
      <c r="CC91"/>
      <c r="CD91"/>
      <c r="CE91"/>
      <c r="CF91"/>
      <c r="CG91"/>
      <c r="CH91"/>
      <c r="CI91"/>
      <c r="CJ91"/>
      <c r="CK91"/>
      <c r="CL91"/>
      <c r="CM91"/>
      <c r="CN91"/>
      <c r="CO91"/>
      <c r="CP91"/>
      <c r="CQ91"/>
      <c r="CR91"/>
      <c r="CS91"/>
      <c r="CT91"/>
      <c r="CU91"/>
      <c r="CV91"/>
      <c r="CW91"/>
      <c r="CX91"/>
      <c r="CY91"/>
      <c r="CZ91"/>
      <c r="DA91"/>
      <c r="DB91"/>
      <c r="DC91"/>
      <c r="DD91"/>
      <c r="DE91"/>
      <c r="DF91"/>
      <c r="DG91"/>
      <c r="DH91"/>
      <c r="DI91"/>
      <c r="DJ91"/>
      <c r="DK91"/>
      <c r="DL91"/>
      <c r="DM91"/>
      <c r="DN91"/>
      <c r="DO91"/>
      <c r="DP91"/>
      <c r="DQ91"/>
      <c r="DR91"/>
      <c r="DS91"/>
      <c r="DT91"/>
      <c r="DU91"/>
      <c r="DV91"/>
      <c r="DW91"/>
      <c r="DX91"/>
      <c r="DY91"/>
      <c r="DZ91"/>
      <c r="EA91"/>
      <c r="EB91"/>
      <c r="EC91"/>
      <c r="ED91"/>
      <c r="EE91"/>
      <c r="EF91"/>
      <c r="EG91"/>
      <c r="EH91"/>
      <c r="EI91"/>
      <c r="EJ91"/>
      <c r="EK91"/>
      <c r="EL91"/>
      <c r="EM91"/>
      <c r="EN91"/>
      <c r="EO91"/>
      <c r="EP91"/>
      <c r="EQ91"/>
      <c r="ER91"/>
      <c r="ES91"/>
      <c r="ET91"/>
      <c r="EU91"/>
      <c r="EV91"/>
      <c r="EW91"/>
      <c r="EX91"/>
      <c r="EY91"/>
      <c r="EZ91"/>
      <c r="FA91"/>
      <c r="FB91"/>
      <c r="FC91"/>
      <c r="FD91"/>
      <c r="FE91"/>
      <c r="FF91"/>
      <c r="FG91"/>
      <c r="FH91"/>
      <c r="FI91"/>
      <c r="FJ91"/>
      <c r="FK91"/>
      <c r="FL91"/>
      <c r="FM91"/>
      <c r="FN91"/>
      <c r="FO91"/>
      <c r="FP91"/>
      <c r="FQ91"/>
      <c r="FR91"/>
      <c r="FS91"/>
      <c r="FT91"/>
      <c r="FU91"/>
      <c r="FV91"/>
      <c r="FW91"/>
      <c r="FX91"/>
      <c r="FY91"/>
      <c r="FZ91"/>
      <c r="GA91"/>
      <c r="GB91"/>
      <c r="GC91"/>
      <c r="GD91"/>
      <c r="GE91"/>
      <c r="GF91"/>
      <c r="GG91"/>
      <c r="GH91"/>
      <c r="GI91"/>
      <c r="GJ91"/>
      <c r="GK91"/>
      <c r="GL91"/>
      <c r="GM91"/>
      <c r="GN91"/>
      <c r="GO91"/>
      <c r="GP91"/>
      <c r="GQ91"/>
      <c r="GR91"/>
      <c r="GS91"/>
      <c r="GT91"/>
      <c r="GU91"/>
      <c r="GV91"/>
      <c r="GW91"/>
      <c r="GX91"/>
      <c r="GY91"/>
      <c r="GZ91"/>
      <c r="HA91"/>
      <c r="HB91"/>
      <c r="HC91"/>
      <c r="HD91"/>
      <c r="HE91"/>
      <c r="HF91"/>
      <c r="HG91"/>
      <c r="HH91"/>
      <c r="HI91"/>
      <c r="HJ91"/>
      <c r="HK91"/>
      <c r="HL91"/>
      <c r="HM91"/>
      <c r="HN91"/>
      <c r="HO91"/>
      <c r="HP91"/>
      <c r="HQ91"/>
      <c r="HR91"/>
      <c r="HS91"/>
      <c r="HT91"/>
      <c r="HU91"/>
      <c r="HV91"/>
      <c r="HW91"/>
      <c r="HX91"/>
      <c r="HY91"/>
      <c r="HZ91"/>
      <c r="IA91"/>
      <c r="IB91"/>
      <c r="IC91"/>
      <c r="ID91"/>
      <c r="IE91"/>
      <c r="IF91"/>
      <c r="IG91"/>
      <c r="IH91"/>
      <c r="II91"/>
      <c r="IJ91"/>
      <c r="IK91"/>
      <c r="IL91"/>
      <c r="IM91"/>
      <c r="IN91"/>
      <c r="IO91"/>
      <c r="IP91"/>
      <c r="IQ91"/>
      <c r="IR91"/>
      <c r="IS91"/>
      <c r="IT91"/>
      <c r="IU91"/>
      <c r="IV91"/>
    </row>
    <row r="92" spans="1:256" ht="16.3">
      <c r="A92" s="16" t="s">
        <v>1424</v>
      </c>
      <c r="B92" s="17" t="s">
        <v>1425</v>
      </c>
      <c r="C92" s="18"/>
      <c r="D92" s="19"/>
      <c r="E92" s="20"/>
      <c r="F92" s="21"/>
      <c r="G92" s="24" t="str">
        <f t="shared" si="1"/>
        <v/>
      </c>
      <c r="H92"/>
      <c r="I92"/>
      <c r="J92"/>
      <c r="K92"/>
      <c r="L92"/>
      <c r="M92"/>
      <c r="N92"/>
      <c r="O92"/>
      <c r="P92"/>
      <c r="Q92"/>
      <c r="R92"/>
      <c r="S92"/>
      <c r="T92"/>
      <c r="U92"/>
      <c r="V92"/>
      <c r="W92"/>
      <c r="X92"/>
      <c r="Y92"/>
      <c r="Z92"/>
      <c r="AA92"/>
      <c r="AB92"/>
      <c r="AC92"/>
      <c r="AD92"/>
      <c r="AE92"/>
      <c r="AF92"/>
      <c r="AG92"/>
      <c r="AH92"/>
      <c r="AI92"/>
      <c r="AJ92"/>
      <c r="AK92"/>
      <c r="AL92"/>
      <c r="AM92"/>
      <c r="AN92"/>
      <c r="AO92"/>
      <c r="AP92"/>
      <c r="AQ92"/>
      <c r="AR92"/>
      <c r="AS92"/>
      <c r="AT92"/>
      <c r="AU92"/>
      <c r="AV92"/>
      <c r="AW92"/>
      <c r="AX92"/>
      <c r="AY92"/>
      <c r="AZ92"/>
      <c r="BA92"/>
      <c r="BB92"/>
      <c r="BC92"/>
      <c r="BD92"/>
      <c r="BE92"/>
      <c r="BF92"/>
      <c r="BG92"/>
      <c r="BH92"/>
      <c r="BI92"/>
      <c r="BJ92"/>
      <c r="BK92"/>
      <c r="BL92"/>
      <c r="BM92"/>
      <c r="BN92"/>
      <c r="BO92"/>
      <c r="BP92"/>
      <c r="BQ92"/>
      <c r="BR92"/>
      <c r="BS92"/>
      <c r="BT92"/>
      <c r="BU92"/>
      <c r="BV92"/>
      <c r="BW92"/>
      <c r="BX92"/>
      <c r="BY92"/>
      <c r="BZ92"/>
      <c r="CA92"/>
      <c r="CB92"/>
      <c r="CC92"/>
      <c r="CD92"/>
      <c r="CE92"/>
      <c r="CF92"/>
      <c r="CG92"/>
      <c r="CH92"/>
      <c r="CI92"/>
      <c r="CJ92"/>
      <c r="CK92"/>
      <c r="CL92"/>
      <c r="CM92"/>
      <c r="CN92"/>
      <c r="CO92"/>
      <c r="CP92"/>
      <c r="CQ92"/>
      <c r="CR92"/>
      <c r="CS92"/>
      <c r="CT92"/>
      <c r="CU92"/>
      <c r="CV92"/>
      <c r="CW92"/>
      <c r="CX92"/>
      <c r="CY92"/>
      <c r="CZ92"/>
      <c r="DA92"/>
      <c r="DB92"/>
      <c r="DC92"/>
      <c r="DD92"/>
      <c r="DE92"/>
      <c r="DF92"/>
      <c r="DG92"/>
      <c r="DH92"/>
      <c r="DI92"/>
      <c r="DJ92"/>
      <c r="DK92"/>
      <c r="DL92"/>
      <c r="DM92"/>
      <c r="DN92"/>
      <c r="DO92"/>
      <c r="DP92"/>
      <c r="DQ92"/>
      <c r="DR92"/>
      <c r="DS92"/>
      <c r="DT92"/>
      <c r="DU92"/>
      <c r="DV92"/>
      <c r="DW92"/>
      <c r="DX92"/>
      <c r="DY92"/>
      <c r="DZ92"/>
      <c r="EA92"/>
      <c r="EB92"/>
      <c r="EC92"/>
      <c r="ED92"/>
      <c r="EE92"/>
      <c r="EF92"/>
      <c r="EG92"/>
      <c r="EH92"/>
      <c r="EI92"/>
      <c r="EJ92"/>
      <c r="EK92"/>
      <c r="EL92"/>
      <c r="EM92"/>
      <c r="EN92"/>
      <c r="EO92"/>
      <c r="EP92"/>
      <c r="EQ92"/>
      <c r="ER92"/>
      <c r="ES92"/>
      <c r="ET92"/>
      <c r="EU92"/>
      <c r="EV92"/>
      <c r="EW92"/>
      <c r="EX92"/>
      <c r="EY92"/>
      <c r="EZ92"/>
      <c r="FA92"/>
      <c r="FB92"/>
      <c r="FC92"/>
      <c r="FD92"/>
      <c r="FE92"/>
      <c r="FF92"/>
      <c r="FG92"/>
      <c r="FH92"/>
      <c r="FI92"/>
      <c r="FJ92"/>
      <c r="FK92"/>
      <c r="FL92"/>
      <c r="FM92"/>
      <c r="FN92"/>
      <c r="FO92"/>
      <c r="FP92"/>
      <c r="FQ92"/>
      <c r="FR92"/>
      <c r="FS92"/>
      <c r="FT92"/>
      <c r="FU92"/>
      <c r="FV92"/>
      <c r="FW92"/>
      <c r="FX92"/>
      <c r="FY92"/>
      <c r="FZ92"/>
      <c r="GA92"/>
      <c r="GB92"/>
      <c r="GC92"/>
      <c r="GD92"/>
      <c r="GE92"/>
      <c r="GF92"/>
      <c r="GG92"/>
      <c r="GH92"/>
      <c r="GI92"/>
      <c r="GJ92"/>
      <c r="GK92"/>
      <c r="GL92"/>
      <c r="GM92"/>
      <c r="GN92"/>
      <c r="GO92"/>
      <c r="GP92"/>
      <c r="GQ92"/>
      <c r="GR92"/>
      <c r="GS92"/>
      <c r="GT92"/>
      <c r="GU92"/>
      <c r="GV92"/>
      <c r="GW92"/>
      <c r="GX92"/>
      <c r="GY92"/>
      <c r="GZ92"/>
      <c r="HA92"/>
      <c r="HB92"/>
      <c r="HC92"/>
      <c r="HD92"/>
      <c r="HE92"/>
      <c r="HF92"/>
      <c r="HG92"/>
      <c r="HH92"/>
      <c r="HI92"/>
      <c r="HJ92"/>
      <c r="HK92"/>
      <c r="HL92"/>
      <c r="HM92"/>
      <c r="HN92"/>
      <c r="HO92"/>
      <c r="HP92"/>
      <c r="HQ92"/>
      <c r="HR92"/>
      <c r="HS92"/>
      <c r="HT92"/>
      <c r="HU92"/>
      <c r="HV92"/>
      <c r="HW92"/>
      <c r="HX92"/>
      <c r="HY92"/>
      <c r="HZ92"/>
      <c r="IA92"/>
      <c r="IB92"/>
      <c r="IC92"/>
      <c r="ID92"/>
      <c r="IE92"/>
      <c r="IF92"/>
      <c r="IG92"/>
      <c r="IH92"/>
      <c r="II92"/>
      <c r="IJ92"/>
      <c r="IK92"/>
      <c r="IL92"/>
      <c r="IM92"/>
      <c r="IN92"/>
      <c r="IO92"/>
      <c r="IP92"/>
      <c r="IQ92"/>
      <c r="IR92"/>
      <c r="IS92"/>
      <c r="IT92"/>
      <c r="IU92"/>
      <c r="IV92"/>
    </row>
    <row r="93" spans="1:256" ht="296.85000000000002" customHeight="1">
      <c r="A93" s="16"/>
      <c r="B93" s="27" t="s">
        <v>1408</v>
      </c>
      <c r="C93" s="18"/>
      <c r="D93" s="19"/>
      <c r="E93" s="20"/>
      <c r="F93" s="21"/>
      <c r="G93" s="24" t="str">
        <f t="shared" si="1"/>
        <v/>
      </c>
      <c r="H93"/>
      <c r="I93"/>
      <c r="J93"/>
      <c r="K93"/>
      <c r="L93"/>
      <c r="M93"/>
      <c r="N93"/>
      <c r="O93"/>
      <c r="P93"/>
      <c r="Q93"/>
      <c r="R93"/>
      <c r="S93"/>
      <c r="T93"/>
      <c r="U93"/>
      <c r="V93"/>
      <c r="W93"/>
      <c r="X93"/>
      <c r="Y93"/>
      <c r="Z93"/>
      <c r="AA93"/>
      <c r="AB93"/>
      <c r="AC93"/>
      <c r="AD93"/>
      <c r="AE93"/>
      <c r="AF93"/>
      <c r="AG93"/>
      <c r="AH93"/>
      <c r="AI93"/>
      <c r="AJ93"/>
      <c r="AK93"/>
      <c r="AL93"/>
      <c r="AM93"/>
      <c r="AN93"/>
      <c r="AO93"/>
      <c r="AP93"/>
      <c r="AQ93"/>
      <c r="AR93"/>
      <c r="AS93"/>
      <c r="AT93"/>
      <c r="AU93"/>
      <c r="AV93"/>
      <c r="AW93"/>
      <c r="AX93"/>
      <c r="AY93"/>
      <c r="AZ93"/>
      <c r="BA93"/>
      <c r="BB93"/>
      <c r="BC93"/>
      <c r="BD93"/>
      <c r="BE93"/>
      <c r="BF93"/>
      <c r="BG93"/>
      <c r="BH93"/>
      <c r="BI93"/>
      <c r="BJ93"/>
      <c r="BK93"/>
      <c r="BL93"/>
      <c r="BM93"/>
      <c r="BN93"/>
      <c r="BO93"/>
      <c r="BP93"/>
      <c r="BQ93"/>
      <c r="BR93"/>
      <c r="BS93"/>
      <c r="BT93"/>
      <c r="BU93"/>
      <c r="BV93"/>
      <c r="BW93"/>
      <c r="BX93"/>
      <c r="BY93"/>
      <c r="BZ93"/>
      <c r="CA93"/>
      <c r="CB93"/>
      <c r="CC93"/>
      <c r="CD93"/>
      <c r="CE93"/>
      <c r="CF93"/>
      <c r="CG93"/>
      <c r="CH93"/>
      <c r="CI93"/>
      <c r="CJ93"/>
      <c r="CK93"/>
      <c r="CL93"/>
      <c r="CM93"/>
      <c r="CN93"/>
      <c r="CO93"/>
      <c r="CP93"/>
      <c r="CQ93"/>
      <c r="CR93"/>
      <c r="CS93"/>
      <c r="CT93"/>
      <c r="CU93"/>
      <c r="CV93"/>
      <c r="CW93"/>
      <c r="CX93"/>
      <c r="CY93"/>
      <c r="CZ93"/>
      <c r="DA93"/>
      <c r="DB93"/>
      <c r="DC93"/>
      <c r="DD93"/>
      <c r="DE93"/>
      <c r="DF93"/>
      <c r="DG93"/>
      <c r="DH93"/>
      <c r="DI93"/>
      <c r="DJ93"/>
      <c r="DK93"/>
      <c r="DL93"/>
      <c r="DM93"/>
      <c r="DN93"/>
      <c r="DO93"/>
      <c r="DP93"/>
      <c r="DQ93"/>
      <c r="DR93"/>
      <c r="DS93"/>
      <c r="DT93"/>
      <c r="DU93"/>
      <c r="DV93"/>
      <c r="DW93"/>
      <c r="DX93"/>
      <c r="DY93"/>
      <c r="DZ93"/>
      <c r="EA93"/>
      <c r="EB93"/>
      <c r="EC93"/>
      <c r="ED93"/>
      <c r="EE93"/>
      <c r="EF93"/>
      <c r="EG93"/>
      <c r="EH93"/>
      <c r="EI93"/>
      <c r="EJ93"/>
      <c r="EK93"/>
      <c r="EL93"/>
      <c r="EM93"/>
      <c r="EN93"/>
      <c r="EO93"/>
      <c r="EP93"/>
      <c r="EQ93"/>
      <c r="ER93"/>
      <c r="ES93"/>
      <c r="ET93"/>
      <c r="EU93"/>
      <c r="EV93"/>
      <c r="EW93"/>
      <c r="EX93"/>
      <c r="EY93"/>
      <c r="EZ93"/>
      <c r="FA93"/>
      <c r="FB93"/>
      <c r="FC93"/>
      <c r="FD93"/>
      <c r="FE93"/>
      <c r="FF93"/>
      <c r="FG93"/>
      <c r="FH93"/>
      <c r="FI93"/>
      <c r="FJ93"/>
      <c r="FK93"/>
      <c r="FL93"/>
      <c r="FM93"/>
      <c r="FN93"/>
      <c r="FO93"/>
      <c r="FP93"/>
      <c r="FQ93"/>
      <c r="FR93"/>
      <c r="FS93"/>
      <c r="FT93"/>
      <c r="FU93"/>
      <c r="FV93"/>
      <c r="FW93"/>
      <c r="FX93"/>
      <c r="FY93"/>
      <c r="FZ93"/>
      <c r="GA93"/>
      <c r="GB93"/>
      <c r="GC93"/>
      <c r="GD93"/>
      <c r="GE93"/>
      <c r="GF93"/>
      <c r="GG93"/>
      <c r="GH93"/>
      <c r="GI93"/>
      <c r="GJ93"/>
      <c r="GK93"/>
      <c r="GL93"/>
      <c r="GM93"/>
      <c r="GN93"/>
      <c r="GO93"/>
      <c r="GP93"/>
      <c r="GQ93"/>
      <c r="GR93"/>
      <c r="GS93"/>
      <c r="GT93"/>
      <c r="GU93"/>
      <c r="GV93"/>
      <c r="GW93"/>
      <c r="GX93"/>
      <c r="GY93"/>
      <c r="GZ93"/>
      <c r="HA93"/>
      <c r="HB93"/>
      <c r="HC93"/>
      <c r="HD93"/>
      <c r="HE93"/>
      <c r="HF93"/>
      <c r="HG93"/>
      <c r="HH93"/>
      <c r="HI93"/>
      <c r="HJ93"/>
      <c r="HK93"/>
      <c r="HL93"/>
      <c r="HM93"/>
      <c r="HN93"/>
      <c r="HO93"/>
      <c r="HP93"/>
      <c r="HQ93"/>
      <c r="HR93"/>
      <c r="HS93"/>
      <c r="HT93"/>
      <c r="HU93"/>
      <c r="HV93"/>
      <c r="HW93"/>
      <c r="HX93"/>
      <c r="HY93"/>
      <c r="HZ93"/>
      <c r="IA93"/>
      <c r="IB93"/>
      <c r="IC93"/>
      <c r="ID93"/>
      <c r="IE93"/>
      <c r="IF93"/>
      <c r="IG93"/>
      <c r="IH93"/>
      <c r="II93"/>
      <c r="IJ93"/>
      <c r="IK93"/>
      <c r="IL93"/>
      <c r="IM93"/>
      <c r="IN93"/>
      <c r="IO93"/>
      <c r="IP93"/>
      <c r="IQ93"/>
      <c r="IR93"/>
      <c r="IS93"/>
      <c r="IT93"/>
      <c r="IU93"/>
      <c r="IV93"/>
    </row>
    <row r="94" spans="1:256" ht="188.85" customHeight="1">
      <c r="A94" s="16"/>
      <c r="B94" s="27" t="s">
        <v>1409</v>
      </c>
      <c r="C94" s="18"/>
      <c r="D94" s="19"/>
      <c r="E94" s="20"/>
      <c r="F94" s="21"/>
      <c r="G94" s="24" t="str">
        <f t="shared" si="1"/>
        <v/>
      </c>
      <c r="H94"/>
      <c r="I94"/>
      <c r="J94"/>
      <c r="K94"/>
      <c r="L94"/>
      <c r="M94"/>
      <c r="N94"/>
      <c r="O94"/>
      <c r="P94"/>
      <c r="Q94"/>
      <c r="R94"/>
      <c r="S94"/>
      <c r="T94"/>
      <c r="U94"/>
      <c r="V94"/>
      <c r="W94"/>
      <c r="X94"/>
      <c r="Y94"/>
      <c r="Z94"/>
      <c r="AA94"/>
      <c r="AB94"/>
      <c r="AC94"/>
      <c r="AD94"/>
      <c r="AE94"/>
      <c r="AF94"/>
      <c r="AG94"/>
      <c r="AH94"/>
      <c r="AI94"/>
      <c r="AJ94"/>
      <c r="AK94"/>
      <c r="AL94"/>
      <c r="AM94"/>
      <c r="AN94"/>
      <c r="AO94"/>
      <c r="AP94"/>
      <c r="AQ94"/>
      <c r="AR94"/>
      <c r="AS94"/>
      <c r="AT94"/>
      <c r="AU94"/>
      <c r="AV94"/>
      <c r="AW94"/>
      <c r="AX94"/>
      <c r="AY94"/>
      <c r="AZ94"/>
      <c r="BA94"/>
      <c r="BB94"/>
      <c r="BC94"/>
      <c r="BD94"/>
      <c r="BE94"/>
      <c r="BF94"/>
      <c r="BG94"/>
      <c r="BH94"/>
      <c r="BI94"/>
      <c r="BJ94"/>
      <c r="BK94"/>
      <c r="BL94"/>
      <c r="BM94"/>
      <c r="BN94"/>
      <c r="BO94"/>
      <c r="BP94"/>
      <c r="BQ94"/>
      <c r="BR94"/>
      <c r="BS94"/>
      <c r="BT94"/>
      <c r="BU94"/>
      <c r="BV94"/>
      <c r="BW94"/>
      <c r="BX94"/>
      <c r="BY94"/>
      <c r="BZ94"/>
      <c r="CA94"/>
      <c r="CB94"/>
      <c r="CC94"/>
      <c r="CD94"/>
      <c r="CE94"/>
      <c r="CF94"/>
      <c r="CG94"/>
      <c r="CH94"/>
      <c r="CI94"/>
      <c r="CJ94"/>
      <c r="CK94"/>
      <c r="CL94"/>
      <c r="CM94"/>
      <c r="CN94"/>
      <c r="CO94"/>
      <c r="CP94"/>
      <c r="CQ94"/>
      <c r="CR94"/>
      <c r="CS94"/>
      <c r="CT94"/>
      <c r="CU94"/>
      <c r="CV94"/>
      <c r="CW94"/>
      <c r="CX94"/>
      <c r="CY94"/>
      <c r="CZ94"/>
      <c r="DA94"/>
      <c r="DB94"/>
      <c r="DC94"/>
      <c r="DD94"/>
      <c r="DE94"/>
      <c r="DF94"/>
      <c r="DG94"/>
      <c r="DH94"/>
      <c r="DI94"/>
      <c r="DJ94"/>
      <c r="DK94"/>
      <c r="DL94"/>
      <c r="DM94"/>
      <c r="DN94"/>
      <c r="DO94"/>
      <c r="DP94"/>
      <c r="DQ94"/>
      <c r="DR94"/>
      <c r="DS94"/>
      <c r="DT94"/>
      <c r="DU94"/>
      <c r="DV94"/>
      <c r="DW94"/>
      <c r="DX94"/>
      <c r="DY94"/>
      <c r="DZ94"/>
      <c r="EA94"/>
      <c r="EB94"/>
      <c r="EC94"/>
      <c r="ED94"/>
      <c r="EE94"/>
      <c r="EF94"/>
      <c r="EG94"/>
      <c r="EH94"/>
      <c r="EI94"/>
      <c r="EJ94"/>
      <c r="EK94"/>
      <c r="EL94"/>
      <c r="EM94"/>
      <c r="EN94"/>
      <c r="EO94"/>
      <c r="EP94"/>
      <c r="EQ94"/>
      <c r="ER94"/>
      <c r="ES94"/>
      <c r="ET94"/>
      <c r="EU94"/>
      <c r="EV94"/>
      <c r="EW94"/>
      <c r="EX94"/>
      <c r="EY94"/>
      <c r="EZ94"/>
      <c r="FA94"/>
      <c r="FB94"/>
      <c r="FC94"/>
      <c r="FD94"/>
      <c r="FE94"/>
      <c r="FF94"/>
      <c r="FG94"/>
      <c r="FH94"/>
      <c r="FI94"/>
      <c r="FJ94"/>
      <c r="FK94"/>
      <c r="FL94"/>
      <c r="FM94"/>
      <c r="FN94"/>
      <c r="FO94"/>
      <c r="FP94"/>
      <c r="FQ94"/>
      <c r="FR94"/>
      <c r="FS94"/>
      <c r="FT94"/>
      <c r="FU94"/>
      <c r="FV94"/>
      <c r="FW94"/>
      <c r="FX94"/>
      <c r="FY94"/>
      <c r="FZ94"/>
      <c r="GA94"/>
      <c r="GB94"/>
      <c r="GC94"/>
      <c r="GD94"/>
      <c r="GE94"/>
      <c r="GF94"/>
      <c r="GG94"/>
      <c r="GH94"/>
      <c r="GI94"/>
      <c r="GJ94"/>
      <c r="GK94"/>
      <c r="GL94"/>
      <c r="GM94"/>
      <c r="GN94"/>
      <c r="GO94"/>
      <c r="GP94"/>
      <c r="GQ94"/>
      <c r="GR94"/>
      <c r="GS94"/>
      <c r="GT94"/>
      <c r="GU94"/>
      <c r="GV94"/>
      <c r="GW94"/>
      <c r="GX94"/>
      <c r="GY94"/>
      <c r="GZ94"/>
      <c r="HA94"/>
      <c r="HB94"/>
      <c r="HC94"/>
      <c r="HD94"/>
      <c r="HE94"/>
      <c r="HF94"/>
      <c r="HG94"/>
      <c r="HH94"/>
      <c r="HI94"/>
      <c r="HJ94"/>
      <c r="HK94"/>
      <c r="HL94"/>
      <c r="HM94"/>
      <c r="HN94"/>
      <c r="HO94"/>
      <c r="HP94"/>
      <c r="HQ94"/>
      <c r="HR94"/>
      <c r="HS94"/>
      <c r="HT94"/>
      <c r="HU94"/>
      <c r="HV94"/>
      <c r="HW94"/>
      <c r="HX94"/>
      <c r="HY94"/>
      <c r="HZ94"/>
      <c r="IA94"/>
      <c r="IB94"/>
      <c r="IC94"/>
      <c r="ID94"/>
      <c r="IE94"/>
      <c r="IF94"/>
      <c r="IG94"/>
      <c r="IH94"/>
      <c r="II94"/>
      <c r="IJ94"/>
      <c r="IK94"/>
      <c r="IL94"/>
      <c r="IM94"/>
      <c r="IN94"/>
      <c r="IO94"/>
      <c r="IP94"/>
      <c r="IQ94"/>
      <c r="IR94"/>
      <c r="IS94"/>
      <c r="IT94"/>
      <c r="IU94"/>
      <c r="IV94"/>
    </row>
    <row r="95" spans="1:256" ht="16.3">
      <c r="A95" s="16"/>
      <c r="B95" s="31" t="s">
        <v>1362</v>
      </c>
      <c r="C95" s="18"/>
      <c r="D95" s="19"/>
      <c r="E95" s="20"/>
      <c r="F95" s="21"/>
      <c r="G95" s="24" t="str">
        <f t="shared" si="1"/>
        <v/>
      </c>
      <c r="H95"/>
      <c r="I95"/>
      <c r="J95"/>
      <c r="K95"/>
      <c r="L95"/>
      <c r="M95"/>
      <c r="N95"/>
      <c r="O95"/>
      <c r="P95"/>
      <c r="Q95"/>
      <c r="R95"/>
      <c r="S95"/>
      <c r="T95"/>
      <c r="U95"/>
      <c r="V95"/>
      <c r="W95"/>
      <c r="X95"/>
      <c r="Y95"/>
      <c r="Z95"/>
      <c r="AA95"/>
      <c r="AB95"/>
      <c r="AC95"/>
      <c r="AD95"/>
      <c r="AE95"/>
      <c r="AF95"/>
      <c r="AG95"/>
      <c r="AH95"/>
      <c r="AI95"/>
      <c r="AJ95"/>
      <c r="AK95"/>
      <c r="AL95"/>
      <c r="AM95"/>
      <c r="AN95"/>
      <c r="AO95"/>
      <c r="AP95"/>
      <c r="AQ95"/>
      <c r="AR95"/>
      <c r="AS95"/>
      <c r="AT95"/>
      <c r="AU95"/>
      <c r="AV95"/>
      <c r="AW95"/>
      <c r="AX95"/>
      <c r="AY95"/>
      <c r="AZ95"/>
      <c r="BA95"/>
      <c r="BB95"/>
      <c r="BC95"/>
      <c r="BD95"/>
      <c r="BE95"/>
      <c r="BF95"/>
      <c r="BG95"/>
      <c r="BH95"/>
      <c r="BI95"/>
      <c r="BJ95"/>
      <c r="BK95"/>
      <c r="BL95"/>
      <c r="BM95"/>
      <c r="BN95"/>
      <c r="BO95"/>
      <c r="BP95"/>
      <c r="BQ95"/>
      <c r="BR95"/>
      <c r="BS95"/>
      <c r="BT95"/>
      <c r="BU95"/>
      <c r="BV95"/>
      <c r="BW95"/>
      <c r="BX95"/>
      <c r="BY95"/>
      <c r="BZ95"/>
      <c r="CA95"/>
      <c r="CB95"/>
      <c r="CC95"/>
      <c r="CD95"/>
      <c r="CE95"/>
      <c r="CF95"/>
      <c r="CG95"/>
      <c r="CH95"/>
      <c r="CI95"/>
      <c r="CJ95"/>
      <c r="CK95"/>
      <c r="CL95"/>
      <c r="CM95"/>
      <c r="CN95"/>
      <c r="CO95"/>
      <c r="CP95"/>
      <c r="CQ95"/>
      <c r="CR95"/>
      <c r="CS95"/>
      <c r="CT95"/>
      <c r="CU95"/>
      <c r="CV95"/>
      <c r="CW95"/>
      <c r="CX95"/>
      <c r="CY95"/>
      <c r="CZ95"/>
      <c r="DA95"/>
      <c r="DB95"/>
      <c r="DC95"/>
      <c r="DD95"/>
      <c r="DE95"/>
      <c r="DF95"/>
      <c r="DG95"/>
      <c r="DH95"/>
      <c r="DI95"/>
      <c r="DJ95"/>
      <c r="DK95"/>
      <c r="DL95"/>
      <c r="DM95"/>
      <c r="DN95"/>
      <c r="DO95"/>
      <c r="DP95"/>
      <c r="DQ95"/>
      <c r="DR95"/>
      <c r="DS95"/>
      <c r="DT95"/>
      <c r="DU95"/>
      <c r="DV95"/>
      <c r="DW95"/>
      <c r="DX95"/>
      <c r="DY95"/>
      <c r="DZ95"/>
      <c r="EA95"/>
      <c r="EB95"/>
      <c r="EC95"/>
      <c r="ED95"/>
      <c r="EE95"/>
      <c r="EF95"/>
      <c r="EG95"/>
      <c r="EH95"/>
      <c r="EI95"/>
      <c r="EJ95"/>
      <c r="EK95"/>
      <c r="EL95"/>
      <c r="EM95"/>
      <c r="EN95"/>
      <c r="EO95"/>
      <c r="EP95"/>
      <c r="EQ95"/>
      <c r="ER95"/>
      <c r="ES95"/>
      <c r="ET95"/>
      <c r="EU95"/>
      <c r="EV95"/>
      <c r="EW95"/>
      <c r="EX95"/>
      <c r="EY95"/>
      <c r="EZ95"/>
      <c r="FA95"/>
      <c r="FB95"/>
      <c r="FC95"/>
      <c r="FD95"/>
      <c r="FE95"/>
      <c r="FF95"/>
      <c r="FG95"/>
      <c r="FH95"/>
      <c r="FI95"/>
      <c r="FJ95"/>
      <c r="FK95"/>
      <c r="FL95"/>
      <c r="FM95"/>
      <c r="FN95"/>
      <c r="FO95"/>
      <c r="FP95"/>
      <c r="FQ95"/>
      <c r="FR95"/>
      <c r="FS95"/>
      <c r="FT95"/>
      <c r="FU95"/>
      <c r="FV95"/>
      <c r="FW95"/>
      <c r="FX95"/>
      <c r="FY95"/>
      <c r="FZ95"/>
      <c r="GA95"/>
      <c r="GB95"/>
      <c r="GC95"/>
      <c r="GD95"/>
      <c r="GE95"/>
      <c r="GF95"/>
      <c r="GG95"/>
      <c r="GH95"/>
      <c r="GI95"/>
      <c r="GJ95"/>
      <c r="GK95"/>
      <c r="GL95"/>
      <c r="GM95"/>
      <c r="GN95"/>
      <c r="GO95"/>
      <c r="GP95"/>
      <c r="GQ95"/>
      <c r="GR95"/>
      <c r="GS95"/>
      <c r="GT95"/>
      <c r="GU95"/>
      <c r="GV95"/>
      <c r="GW95"/>
      <c r="GX95"/>
      <c r="GY95"/>
      <c r="GZ95"/>
      <c r="HA95"/>
      <c r="HB95"/>
      <c r="HC95"/>
      <c r="HD95"/>
      <c r="HE95"/>
      <c r="HF95"/>
      <c r="HG95"/>
      <c r="HH95"/>
      <c r="HI95"/>
      <c r="HJ95"/>
      <c r="HK95"/>
      <c r="HL95"/>
      <c r="HM95"/>
      <c r="HN95"/>
      <c r="HO95"/>
      <c r="HP95"/>
      <c r="HQ95"/>
      <c r="HR95"/>
      <c r="HS95"/>
      <c r="HT95"/>
      <c r="HU95"/>
      <c r="HV95"/>
      <c r="HW95"/>
      <c r="HX95"/>
      <c r="HY95"/>
      <c r="HZ95"/>
      <c r="IA95"/>
      <c r="IB95"/>
      <c r="IC95"/>
      <c r="ID95"/>
      <c r="IE95"/>
      <c r="IF95"/>
      <c r="IG95"/>
      <c r="IH95"/>
      <c r="II95"/>
      <c r="IJ95"/>
      <c r="IK95"/>
      <c r="IL95"/>
      <c r="IM95"/>
      <c r="IN95"/>
      <c r="IO95"/>
      <c r="IP95"/>
      <c r="IQ95"/>
      <c r="IR95"/>
      <c r="IS95"/>
      <c r="IT95"/>
      <c r="IU95"/>
      <c r="IV95"/>
    </row>
    <row r="96" spans="1:256" ht="27.2">
      <c r="A96" s="16"/>
      <c r="B96" s="27" t="s">
        <v>1410</v>
      </c>
      <c r="C96" s="18"/>
      <c r="D96" s="19"/>
      <c r="E96" s="20"/>
      <c r="F96" s="21"/>
      <c r="G96" s="24" t="str">
        <f t="shared" si="1"/>
        <v/>
      </c>
      <c r="H96"/>
      <c r="I96"/>
      <c r="J96"/>
      <c r="K96"/>
      <c r="L96"/>
      <c r="M96"/>
      <c r="N96"/>
      <c r="O96"/>
      <c r="P96"/>
      <c r="Q96"/>
      <c r="R96"/>
      <c r="S96"/>
      <c r="T96"/>
      <c r="U96"/>
      <c r="V96"/>
      <c r="W96"/>
      <c r="X96"/>
      <c r="Y96"/>
      <c r="Z96"/>
      <c r="AA96"/>
      <c r="AB96"/>
      <c r="AC96"/>
      <c r="AD96"/>
      <c r="AE96"/>
      <c r="AF96"/>
      <c r="AG96"/>
      <c r="AH96"/>
      <c r="AI96"/>
      <c r="AJ96"/>
      <c r="AK96"/>
      <c r="AL96"/>
      <c r="AM96"/>
      <c r="AN96"/>
      <c r="AO96"/>
      <c r="AP96"/>
      <c r="AQ96"/>
      <c r="AR96"/>
      <c r="AS96"/>
      <c r="AT96"/>
      <c r="AU96"/>
      <c r="AV96"/>
      <c r="AW96"/>
      <c r="AX96"/>
      <c r="AY96"/>
      <c r="AZ96"/>
      <c r="BA96"/>
      <c r="BB96"/>
      <c r="BC96"/>
      <c r="BD96"/>
      <c r="BE96"/>
      <c r="BF96"/>
      <c r="BG96"/>
      <c r="BH96"/>
      <c r="BI96"/>
      <c r="BJ96"/>
      <c r="BK96"/>
      <c r="BL96"/>
      <c r="BM96"/>
      <c r="BN96"/>
      <c r="BO96"/>
      <c r="BP96"/>
      <c r="BQ96"/>
      <c r="BR96"/>
      <c r="BS96"/>
      <c r="BT96"/>
      <c r="BU96"/>
      <c r="BV96"/>
      <c r="BW96"/>
      <c r="BX96"/>
      <c r="BY96"/>
      <c r="BZ96"/>
      <c r="CA96"/>
      <c r="CB96"/>
      <c r="CC96"/>
      <c r="CD96"/>
      <c r="CE96"/>
      <c r="CF96"/>
      <c r="CG96"/>
      <c r="CH96"/>
      <c r="CI96"/>
      <c r="CJ96"/>
      <c r="CK96"/>
      <c r="CL96"/>
      <c r="CM96"/>
      <c r="CN96"/>
      <c r="CO96"/>
      <c r="CP96"/>
      <c r="CQ96"/>
      <c r="CR96"/>
      <c r="CS96"/>
      <c r="CT96"/>
      <c r="CU96"/>
      <c r="CV96"/>
      <c r="CW96"/>
      <c r="CX96"/>
      <c r="CY96"/>
      <c r="CZ96"/>
      <c r="DA96"/>
      <c r="DB96"/>
      <c r="DC96"/>
      <c r="DD96"/>
      <c r="DE96"/>
      <c r="DF96"/>
      <c r="DG96"/>
      <c r="DH96"/>
      <c r="DI96"/>
      <c r="DJ96"/>
      <c r="DK96"/>
      <c r="DL96"/>
      <c r="DM96"/>
      <c r="DN96"/>
      <c r="DO96"/>
      <c r="DP96"/>
      <c r="DQ96"/>
      <c r="DR96"/>
      <c r="DS96"/>
      <c r="DT96"/>
      <c r="DU96"/>
      <c r="DV96"/>
      <c r="DW96"/>
      <c r="DX96"/>
      <c r="DY96"/>
      <c r="DZ96"/>
      <c r="EA96"/>
      <c r="EB96"/>
      <c r="EC96"/>
      <c r="ED96"/>
      <c r="EE96"/>
      <c r="EF96"/>
      <c r="EG96"/>
      <c r="EH96"/>
      <c r="EI96"/>
      <c r="EJ96"/>
      <c r="EK96"/>
      <c r="EL96"/>
      <c r="EM96"/>
      <c r="EN96"/>
      <c r="EO96"/>
      <c r="EP96"/>
      <c r="EQ96"/>
      <c r="ER96"/>
      <c r="ES96"/>
      <c r="ET96"/>
      <c r="EU96"/>
      <c r="EV96"/>
      <c r="EW96"/>
      <c r="EX96"/>
      <c r="EY96"/>
      <c r="EZ96"/>
      <c r="FA96"/>
      <c r="FB96"/>
      <c r="FC96"/>
      <c r="FD96"/>
      <c r="FE96"/>
      <c r="FF96"/>
      <c r="FG96"/>
      <c r="FH96"/>
      <c r="FI96"/>
      <c r="FJ96"/>
      <c r="FK96"/>
      <c r="FL96"/>
      <c r="FM96"/>
      <c r="FN96"/>
      <c r="FO96"/>
      <c r="FP96"/>
      <c r="FQ96"/>
      <c r="FR96"/>
      <c r="FS96"/>
      <c r="FT96"/>
      <c r="FU96"/>
      <c r="FV96"/>
      <c r="FW96"/>
      <c r="FX96"/>
      <c r="FY96"/>
      <c r="FZ96"/>
      <c r="GA96"/>
      <c r="GB96"/>
      <c r="GC96"/>
      <c r="GD96"/>
      <c r="GE96"/>
      <c r="GF96"/>
      <c r="GG96"/>
      <c r="GH96"/>
      <c r="GI96"/>
      <c r="GJ96"/>
      <c r="GK96"/>
      <c r="GL96"/>
      <c r="GM96"/>
      <c r="GN96"/>
      <c r="GO96"/>
      <c r="GP96"/>
      <c r="GQ96"/>
      <c r="GR96"/>
      <c r="GS96"/>
      <c r="GT96"/>
      <c r="GU96"/>
      <c r="GV96"/>
      <c r="GW96"/>
      <c r="GX96"/>
      <c r="GY96"/>
      <c r="GZ96"/>
      <c r="HA96"/>
      <c r="HB96"/>
      <c r="HC96"/>
      <c r="HD96"/>
      <c r="HE96"/>
      <c r="HF96"/>
      <c r="HG96"/>
      <c r="HH96"/>
      <c r="HI96"/>
      <c r="HJ96"/>
      <c r="HK96"/>
      <c r="HL96"/>
      <c r="HM96"/>
      <c r="HN96"/>
      <c r="HO96"/>
      <c r="HP96"/>
      <c r="HQ96"/>
      <c r="HR96"/>
      <c r="HS96"/>
      <c r="HT96"/>
      <c r="HU96"/>
      <c r="HV96"/>
      <c r="HW96"/>
      <c r="HX96"/>
      <c r="HY96"/>
      <c r="HZ96"/>
      <c r="IA96"/>
      <c r="IB96"/>
      <c r="IC96"/>
      <c r="ID96"/>
      <c r="IE96"/>
      <c r="IF96"/>
      <c r="IG96"/>
      <c r="IH96"/>
      <c r="II96"/>
      <c r="IJ96"/>
      <c r="IK96"/>
      <c r="IL96"/>
      <c r="IM96"/>
      <c r="IN96"/>
      <c r="IO96"/>
      <c r="IP96"/>
      <c r="IQ96"/>
      <c r="IR96"/>
      <c r="IS96"/>
      <c r="IT96"/>
      <c r="IU96"/>
      <c r="IV96"/>
    </row>
    <row r="97" spans="1:256" ht="81.55">
      <c r="A97" s="16"/>
      <c r="B97" s="27" t="s">
        <v>1411</v>
      </c>
      <c r="C97" s="18"/>
      <c r="D97" s="19"/>
      <c r="E97" s="20"/>
      <c r="F97" s="21"/>
      <c r="G97" s="24" t="str">
        <f t="shared" si="1"/>
        <v/>
      </c>
      <c r="H97"/>
      <c r="I97"/>
      <c r="J97"/>
      <c r="K97"/>
      <c r="L97"/>
      <c r="M97"/>
      <c r="N97"/>
      <c r="O97"/>
      <c r="P97"/>
      <c r="Q97"/>
      <c r="R97"/>
      <c r="S97"/>
      <c r="T97"/>
      <c r="U97"/>
      <c r="V97"/>
      <c r="W97"/>
      <c r="X97"/>
      <c r="Y97"/>
      <c r="Z97"/>
      <c r="AA97"/>
      <c r="AB97"/>
      <c r="AC97"/>
      <c r="AD97"/>
      <c r="AE97"/>
      <c r="AF97"/>
      <c r="AG97"/>
      <c r="AH97"/>
      <c r="AI97"/>
      <c r="AJ97"/>
      <c r="AK97"/>
      <c r="AL97"/>
      <c r="AM97"/>
      <c r="AN97"/>
      <c r="AO97"/>
      <c r="AP97"/>
      <c r="AQ97"/>
      <c r="AR97"/>
      <c r="AS97"/>
      <c r="AT97"/>
      <c r="AU97"/>
      <c r="AV97"/>
      <c r="AW97"/>
      <c r="AX97"/>
      <c r="AY97"/>
      <c r="AZ97"/>
      <c r="BA97"/>
      <c r="BB97"/>
      <c r="BC97"/>
      <c r="BD97"/>
      <c r="BE97"/>
      <c r="BF97"/>
      <c r="BG97"/>
      <c r="BH97"/>
      <c r="BI97"/>
      <c r="BJ97"/>
      <c r="BK97"/>
      <c r="BL97"/>
      <c r="BM97"/>
      <c r="BN97"/>
      <c r="BO97"/>
      <c r="BP97"/>
      <c r="BQ97"/>
      <c r="BR97"/>
      <c r="BS97"/>
      <c r="BT97"/>
      <c r="BU97"/>
      <c r="BV97"/>
      <c r="BW97"/>
      <c r="BX97"/>
      <c r="BY97"/>
      <c r="BZ97"/>
      <c r="CA97"/>
      <c r="CB97"/>
      <c r="CC97"/>
      <c r="CD97"/>
      <c r="CE97"/>
      <c r="CF97"/>
      <c r="CG97"/>
      <c r="CH97"/>
      <c r="CI97"/>
      <c r="CJ97"/>
      <c r="CK97"/>
      <c r="CL97"/>
      <c r="CM97"/>
      <c r="CN97"/>
      <c r="CO97"/>
      <c r="CP97"/>
      <c r="CQ97"/>
      <c r="CR97"/>
      <c r="CS97"/>
      <c r="CT97"/>
      <c r="CU97"/>
      <c r="CV97"/>
      <c r="CW97"/>
      <c r="CX97"/>
      <c r="CY97"/>
      <c r="CZ97"/>
      <c r="DA97"/>
      <c r="DB97"/>
      <c r="DC97"/>
      <c r="DD97"/>
      <c r="DE97"/>
      <c r="DF97"/>
      <c r="DG97"/>
      <c r="DH97"/>
      <c r="DI97"/>
      <c r="DJ97"/>
      <c r="DK97"/>
      <c r="DL97"/>
      <c r="DM97"/>
      <c r="DN97"/>
      <c r="DO97"/>
      <c r="DP97"/>
      <c r="DQ97"/>
      <c r="DR97"/>
      <c r="DS97"/>
      <c r="DT97"/>
      <c r="DU97"/>
      <c r="DV97"/>
      <c r="DW97"/>
      <c r="DX97"/>
      <c r="DY97"/>
      <c r="DZ97"/>
      <c r="EA97"/>
      <c r="EB97"/>
      <c r="EC97"/>
      <c r="ED97"/>
      <c r="EE97"/>
      <c r="EF97"/>
      <c r="EG97"/>
      <c r="EH97"/>
      <c r="EI97"/>
      <c r="EJ97"/>
      <c r="EK97"/>
      <c r="EL97"/>
      <c r="EM97"/>
      <c r="EN97"/>
      <c r="EO97"/>
      <c r="EP97"/>
      <c r="EQ97"/>
      <c r="ER97"/>
      <c r="ES97"/>
      <c r="ET97"/>
      <c r="EU97"/>
      <c r="EV97"/>
      <c r="EW97"/>
      <c r="EX97"/>
      <c r="EY97"/>
      <c r="EZ97"/>
      <c r="FA97"/>
      <c r="FB97"/>
      <c r="FC97"/>
      <c r="FD97"/>
      <c r="FE97"/>
      <c r="FF97"/>
      <c r="FG97"/>
      <c r="FH97"/>
      <c r="FI97"/>
      <c r="FJ97"/>
      <c r="FK97"/>
      <c r="FL97"/>
      <c r="FM97"/>
      <c r="FN97"/>
      <c r="FO97"/>
      <c r="FP97"/>
      <c r="FQ97"/>
      <c r="FR97"/>
      <c r="FS97"/>
      <c r="FT97"/>
      <c r="FU97"/>
      <c r="FV97"/>
      <c r="FW97"/>
      <c r="FX97"/>
      <c r="FY97"/>
      <c r="FZ97"/>
      <c r="GA97"/>
      <c r="GB97"/>
      <c r="GC97"/>
      <c r="GD97"/>
      <c r="GE97"/>
      <c r="GF97"/>
      <c r="GG97"/>
      <c r="GH97"/>
      <c r="GI97"/>
      <c r="GJ97"/>
      <c r="GK97"/>
      <c r="GL97"/>
      <c r="GM97"/>
      <c r="GN97"/>
      <c r="GO97"/>
      <c r="GP97"/>
      <c r="GQ97"/>
      <c r="GR97"/>
      <c r="GS97"/>
      <c r="GT97"/>
      <c r="GU97"/>
      <c r="GV97"/>
      <c r="GW97"/>
      <c r="GX97"/>
      <c r="GY97"/>
      <c r="GZ97"/>
      <c r="HA97"/>
      <c r="HB97"/>
      <c r="HC97"/>
      <c r="HD97"/>
      <c r="HE97"/>
      <c r="HF97"/>
      <c r="HG97"/>
      <c r="HH97"/>
      <c r="HI97"/>
      <c r="HJ97"/>
      <c r="HK97"/>
      <c r="HL97"/>
      <c r="HM97"/>
      <c r="HN97"/>
      <c r="HO97"/>
      <c r="HP97"/>
      <c r="HQ97"/>
      <c r="HR97"/>
      <c r="HS97"/>
      <c r="HT97"/>
      <c r="HU97"/>
      <c r="HV97"/>
      <c r="HW97"/>
      <c r="HX97"/>
      <c r="HY97"/>
      <c r="HZ97"/>
      <c r="IA97"/>
      <c r="IB97"/>
      <c r="IC97"/>
      <c r="ID97"/>
      <c r="IE97"/>
      <c r="IF97"/>
      <c r="IG97"/>
      <c r="IH97"/>
      <c r="II97"/>
      <c r="IJ97"/>
      <c r="IK97"/>
      <c r="IL97"/>
      <c r="IM97"/>
      <c r="IN97"/>
      <c r="IO97"/>
      <c r="IP97"/>
      <c r="IQ97"/>
      <c r="IR97"/>
      <c r="IS97"/>
      <c r="IT97"/>
      <c r="IU97"/>
      <c r="IV97"/>
    </row>
    <row r="98" spans="1:256" ht="122.3">
      <c r="A98" s="16"/>
      <c r="B98" s="27" t="s">
        <v>1426</v>
      </c>
      <c r="C98" s="18"/>
      <c r="D98" s="19"/>
      <c r="E98" s="20"/>
      <c r="F98" s="21"/>
      <c r="G98" s="24" t="str">
        <f t="shared" si="1"/>
        <v/>
      </c>
      <c r="H98"/>
      <c r="I98"/>
      <c r="J98"/>
      <c r="K98"/>
      <c r="L98"/>
      <c r="M98"/>
      <c r="N98"/>
      <c r="O98"/>
      <c r="P98"/>
      <c r="Q98"/>
      <c r="R98"/>
      <c r="S98"/>
      <c r="T98"/>
      <c r="U98"/>
      <c r="V98"/>
      <c r="W98"/>
      <c r="X98"/>
      <c r="Y98"/>
      <c r="Z98"/>
      <c r="AA98"/>
      <c r="AB98"/>
      <c r="AC98"/>
      <c r="AD98"/>
      <c r="AE98"/>
      <c r="AF98"/>
      <c r="AG98"/>
      <c r="AH98"/>
      <c r="AI98"/>
      <c r="AJ98"/>
      <c r="AK98"/>
      <c r="AL98"/>
      <c r="AM98"/>
      <c r="AN98"/>
      <c r="AO98"/>
      <c r="AP98"/>
      <c r="AQ98"/>
      <c r="AR98"/>
      <c r="AS98"/>
      <c r="AT98"/>
      <c r="AU98"/>
      <c r="AV98"/>
      <c r="AW98"/>
      <c r="AX98"/>
      <c r="AY98"/>
      <c r="AZ98"/>
      <c r="BA98"/>
      <c r="BB98"/>
      <c r="BC98"/>
      <c r="BD98"/>
      <c r="BE98"/>
      <c r="BF98"/>
      <c r="BG98"/>
      <c r="BH98"/>
      <c r="BI98"/>
      <c r="BJ98"/>
      <c r="BK98"/>
      <c r="BL98"/>
      <c r="BM98"/>
      <c r="BN98"/>
      <c r="BO98"/>
      <c r="BP98"/>
      <c r="BQ98"/>
      <c r="BR98"/>
      <c r="BS98"/>
      <c r="BT98"/>
      <c r="BU98"/>
      <c r="BV98"/>
      <c r="BW98"/>
      <c r="BX98"/>
      <c r="BY98"/>
      <c r="BZ98"/>
      <c r="CA98"/>
      <c r="CB98"/>
      <c r="CC98"/>
      <c r="CD98"/>
      <c r="CE98"/>
      <c r="CF98"/>
      <c r="CG98"/>
      <c r="CH98"/>
      <c r="CI98"/>
      <c r="CJ98"/>
      <c r="CK98"/>
      <c r="CL98"/>
      <c r="CM98"/>
      <c r="CN98"/>
      <c r="CO98"/>
      <c r="CP98"/>
      <c r="CQ98"/>
      <c r="CR98"/>
      <c r="CS98"/>
      <c r="CT98"/>
      <c r="CU98"/>
      <c r="CV98"/>
      <c r="CW98"/>
      <c r="CX98"/>
      <c r="CY98"/>
      <c r="CZ98"/>
      <c r="DA98"/>
      <c r="DB98"/>
      <c r="DC98"/>
      <c r="DD98"/>
      <c r="DE98"/>
      <c r="DF98"/>
      <c r="DG98"/>
      <c r="DH98"/>
      <c r="DI98"/>
      <c r="DJ98"/>
      <c r="DK98"/>
      <c r="DL98"/>
      <c r="DM98"/>
      <c r="DN98"/>
      <c r="DO98"/>
      <c r="DP98"/>
      <c r="DQ98"/>
      <c r="DR98"/>
      <c r="DS98"/>
      <c r="DT98"/>
      <c r="DU98"/>
      <c r="DV98"/>
      <c r="DW98"/>
      <c r="DX98"/>
      <c r="DY98"/>
      <c r="DZ98"/>
      <c r="EA98"/>
      <c r="EB98"/>
      <c r="EC98"/>
      <c r="ED98"/>
      <c r="EE98"/>
      <c r="EF98"/>
      <c r="EG98"/>
      <c r="EH98"/>
      <c r="EI98"/>
      <c r="EJ98"/>
      <c r="EK98"/>
      <c r="EL98"/>
      <c r="EM98"/>
      <c r="EN98"/>
      <c r="EO98"/>
      <c r="EP98"/>
      <c r="EQ98"/>
      <c r="ER98"/>
      <c r="ES98"/>
      <c r="ET98"/>
      <c r="EU98"/>
      <c r="EV98"/>
      <c r="EW98"/>
      <c r="EX98"/>
      <c r="EY98"/>
      <c r="EZ98"/>
      <c r="FA98"/>
      <c r="FB98"/>
      <c r="FC98"/>
      <c r="FD98"/>
      <c r="FE98"/>
      <c r="FF98"/>
      <c r="FG98"/>
      <c r="FH98"/>
      <c r="FI98"/>
      <c r="FJ98"/>
      <c r="FK98"/>
      <c r="FL98"/>
      <c r="FM98"/>
      <c r="FN98"/>
      <c r="FO98"/>
      <c r="FP98"/>
      <c r="FQ98"/>
      <c r="FR98"/>
      <c r="FS98"/>
      <c r="FT98"/>
      <c r="FU98"/>
      <c r="FV98"/>
      <c r="FW98"/>
      <c r="FX98"/>
      <c r="FY98"/>
      <c r="FZ98"/>
      <c r="GA98"/>
      <c r="GB98"/>
      <c r="GC98"/>
      <c r="GD98"/>
      <c r="GE98"/>
      <c r="GF98"/>
      <c r="GG98"/>
      <c r="GH98"/>
      <c r="GI98"/>
      <c r="GJ98"/>
      <c r="GK98"/>
      <c r="GL98"/>
      <c r="GM98"/>
      <c r="GN98"/>
      <c r="GO98"/>
      <c r="GP98"/>
      <c r="GQ98"/>
      <c r="GR98"/>
      <c r="GS98"/>
      <c r="GT98"/>
      <c r="GU98"/>
      <c r="GV98"/>
      <c r="GW98"/>
      <c r="GX98"/>
      <c r="GY98"/>
      <c r="GZ98"/>
      <c r="HA98"/>
      <c r="HB98"/>
      <c r="HC98"/>
      <c r="HD98"/>
      <c r="HE98"/>
      <c r="HF98"/>
      <c r="HG98"/>
      <c r="HH98"/>
      <c r="HI98"/>
      <c r="HJ98"/>
      <c r="HK98"/>
      <c r="HL98"/>
      <c r="HM98"/>
      <c r="HN98"/>
      <c r="HO98"/>
      <c r="HP98"/>
      <c r="HQ98"/>
      <c r="HR98"/>
      <c r="HS98"/>
      <c r="HT98"/>
      <c r="HU98"/>
      <c r="HV98"/>
      <c r="HW98"/>
      <c r="HX98"/>
      <c r="HY98"/>
      <c r="HZ98"/>
      <c r="IA98"/>
      <c r="IB98"/>
      <c r="IC98"/>
      <c r="ID98"/>
      <c r="IE98"/>
      <c r="IF98"/>
      <c r="IG98"/>
      <c r="IH98"/>
      <c r="II98"/>
      <c r="IJ98"/>
      <c r="IK98"/>
      <c r="IL98"/>
      <c r="IM98"/>
      <c r="IN98"/>
      <c r="IO98"/>
      <c r="IP98"/>
      <c r="IQ98"/>
      <c r="IR98"/>
      <c r="IS98"/>
      <c r="IT98"/>
      <c r="IU98"/>
      <c r="IV98"/>
    </row>
    <row r="99" spans="1:256" ht="258.14999999999998">
      <c r="A99" s="16"/>
      <c r="B99" s="27" t="s">
        <v>1427</v>
      </c>
      <c r="C99" s="18"/>
      <c r="D99" s="19"/>
      <c r="E99" s="20"/>
      <c r="F99" s="21"/>
      <c r="G99" s="24" t="str">
        <f t="shared" si="1"/>
        <v/>
      </c>
      <c r="H99"/>
      <c r="I99"/>
      <c r="J99"/>
      <c r="K99"/>
      <c r="L99"/>
      <c r="M99"/>
      <c r="N99"/>
      <c r="O99"/>
      <c r="P99"/>
      <c r="Q99"/>
      <c r="R99"/>
      <c r="S99"/>
      <c r="T99"/>
      <c r="U99"/>
      <c r="V99"/>
      <c r="W99"/>
      <c r="X99"/>
      <c r="Y99"/>
      <c r="Z99"/>
      <c r="AA99"/>
      <c r="AB99"/>
      <c r="AC99"/>
      <c r="AD99"/>
      <c r="AE99"/>
      <c r="AF99"/>
      <c r="AG99"/>
      <c r="AH99"/>
      <c r="AI99"/>
      <c r="AJ99"/>
      <c r="AK99"/>
      <c r="AL99"/>
      <c r="AM99"/>
      <c r="AN99"/>
      <c r="AO99"/>
      <c r="AP99"/>
      <c r="AQ99"/>
      <c r="AR99"/>
      <c r="AS99"/>
      <c r="AT99"/>
      <c r="AU99"/>
      <c r="AV99"/>
      <c r="AW99"/>
      <c r="AX99"/>
      <c r="AY99"/>
      <c r="AZ99"/>
      <c r="BA99"/>
      <c r="BB99"/>
      <c r="BC99"/>
      <c r="BD99"/>
      <c r="BE99"/>
      <c r="BF99"/>
      <c r="BG99"/>
      <c r="BH99"/>
      <c r="BI99"/>
      <c r="BJ99"/>
      <c r="BK99"/>
      <c r="BL99"/>
      <c r="BM99"/>
      <c r="BN99"/>
      <c r="BO99"/>
      <c r="BP99"/>
      <c r="BQ99"/>
      <c r="BR99"/>
      <c r="BS99"/>
      <c r="BT99"/>
      <c r="BU99"/>
      <c r="BV99"/>
      <c r="BW99"/>
      <c r="BX99"/>
      <c r="BY99"/>
      <c r="BZ99"/>
      <c r="CA99"/>
      <c r="CB99"/>
      <c r="CC99"/>
      <c r="CD99"/>
      <c r="CE99"/>
      <c r="CF99"/>
      <c r="CG99"/>
      <c r="CH99"/>
      <c r="CI99"/>
      <c r="CJ99"/>
      <c r="CK99"/>
      <c r="CL99"/>
      <c r="CM99"/>
      <c r="CN99"/>
      <c r="CO99"/>
      <c r="CP99"/>
      <c r="CQ99"/>
      <c r="CR99"/>
      <c r="CS99"/>
      <c r="CT99"/>
      <c r="CU99"/>
      <c r="CV99"/>
      <c r="CW99"/>
      <c r="CX99"/>
      <c r="CY99"/>
      <c r="CZ99"/>
      <c r="DA99"/>
      <c r="DB99"/>
      <c r="DC99"/>
      <c r="DD99"/>
      <c r="DE99"/>
      <c r="DF99"/>
      <c r="DG99"/>
      <c r="DH99"/>
      <c r="DI99"/>
      <c r="DJ99"/>
      <c r="DK99"/>
      <c r="DL99"/>
      <c r="DM99"/>
      <c r="DN99"/>
      <c r="DO99"/>
      <c r="DP99"/>
      <c r="DQ99"/>
      <c r="DR99"/>
      <c r="DS99"/>
      <c r="DT99"/>
      <c r="DU99"/>
      <c r="DV99"/>
      <c r="DW99"/>
      <c r="DX99"/>
      <c r="DY99"/>
      <c r="DZ99"/>
      <c r="EA99"/>
      <c r="EB99"/>
      <c r="EC99"/>
      <c r="ED99"/>
      <c r="EE99"/>
      <c r="EF99"/>
      <c r="EG99"/>
      <c r="EH99"/>
      <c r="EI99"/>
      <c r="EJ99"/>
      <c r="EK99"/>
      <c r="EL99"/>
      <c r="EM99"/>
      <c r="EN99"/>
      <c r="EO99"/>
      <c r="EP99"/>
      <c r="EQ99"/>
      <c r="ER99"/>
      <c r="ES99"/>
      <c r="ET99"/>
      <c r="EU99"/>
      <c r="EV99"/>
      <c r="EW99"/>
      <c r="EX99"/>
      <c r="EY99"/>
      <c r="EZ99"/>
      <c r="FA99"/>
      <c r="FB99"/>
      <c r="FC99"/>
      <c r="FD99"/>
      <c r="FE99"/>
      <c r="FF99"/>
      <c r="FG99"/>
      <c r="FH99"/>
      <c r="FI99"/>
      <c r="FJ99"/>
      <c r="FK99"/>
      <c r="FL99"/>
      <c r="FM99"/>
      <c r="FN99"/>
      <c r="FO99"/>
      <c r="FP99"/>
      <c r="FQ99"/>
      <c r="FR99"/>
      <c r="FS99"/>
      <c r="FT99"/>
      <c r="FU99"/>
      <c r="FV99"/>
      <c r="FW99"/>
      <c r="FX99"/>
      <c r="FY99"/>
      <c r="FZ99"/>
      <c r="GA99"/>
      <c r="GB99"/>
      <c r="GC99"/>
      <c r="GD99"/>
      <c r="GE99"/>
      <c r="GF99"/>
      <c r="GG99"/>
      <c r="GH99"/>
      <c r="GI99"/>
      <c r="GJ99"/>
      <c r="GK99"/>
      <c r="GL99"/>
      <c r="GM99"/>
      <c r="GN99"/>
      <c r="GO99"/>
      <c r="GP99"/>
      <c r="GQ99"/>
      <c r="GR99"/>
      <c r="GS99"/>
      <c r="GT99"/>
      <c r="GU99"/>
      <c r="GV99"/>
      <c r="GW99"/>
      <c r="GX99"/>
      <c r="GY99"/>
      <c r="GZ99"/>
      <c r="HA99"/>
      <c r="HB99"/>
      <c r="HC99"/>
      <c r="HD99"/>
      <c r="HE99"/>
      <c r="HF99"/>
      <c r="HG99"/>
      <c r="HH99"/>
      <c r="HI99"/>
      <c r="HJ99"/>
      <c r="HK99"/>
      <c r="HL99"/>
      <c r="HM99"/>
      <c r="HN99"/>
      <c r="HO99"/>
      <c r="HP99"/>
      <c r="HQ99"/>
      <c r="HR99"/>
      <c r="HS99"/>
      <c r="HT99"/>
      <c r="HU99"/>
      <c r="HV99"/>
      <c r="HW99"/>
      <c r="HX99"/>
      <c r="HY99"/>
      <c r="HZ99"/>
      <c r="IA99"/>
      <c r="IB99"/>
      <c r="IC99"/>
      <c r="ID99"/>
      <c r="IE99"/>
      <c r="IF99"/>
      <c r="IG99"/>
      <c r="IH99"/>
      <c r="II99"/>
      <c r="IJ99"/>
      <c r="IK99"/>
      <c r="IL99"/>
      <c r="IM99"/>
      <c r="IN99"/>
      <c r="IO99"/>
      <c r="IP99"/>
      <c r="IQ99"/>
      <c r="IR99"/>
      <c r="IS99"/>
      <c r="IT99"/>
      <c r="IU99"/>
      <c r="IV99"/>
    </row>
    <row r="100" spans="1:256" ht="27.2">
      <c r="A100" s="16"/>
      <c r="B100" s="31" t="s">
        <v>1414</v>
      </c>
      <c r="C100" s="18"/>
      <c r="D100" s="19"/>
      <c r="E100" s="20"/>
      <c r="F100" s="21"/>
      <c r="G100" s="24" t="str">
        <f t="shared" si="1"/>
        <v/>
      </c>
      <c r="H100"/>
      <c r="I100"/>
      <c r="J100"/>
      <c r="K100"/>
      <c r="L100"/>
      <c r="M100"/>
      <c r="N100"/>
      <c r="O100"/>
      <c r="P100"/>
      <c r="Q100"/>
      <c r="R100"/>
      <c r="S100"/>
      <c r="T100"/>
      <c r="U100"/>
      <c r="V100"/>
      <c r="W100"/>
      <c r="X100"/>
      <c r="Y100"/>
      <c r="Z100"/>
      <c r="AA100"/>
      <c r="AB100"/>
      <c r="AC100"/>
      <c r="AD100"/>
      <c r="AE100"/>
      <c r="AF100"/>
      <c r="AG100"/>
      <c r="AH100"/>
      <c r="AI100"/>
      <c r="AJ100"/>
      <c r="AK100"/>
      <c r="AL100"/>
      <c r="AM100"/>
      <c r="AN100"/>
      <c r="AO100"/>
      <c r="AP100"/>
      <c r="AQ100"/>
      <c r="AR100"/>
      <c r="AS100"/>
      <c r="AT100"/>
      <c r="AU100"/>
      <c r="AV100"/>
      <c r="AW100"/>
      <c r="AX100"/>
      <c r="AY100"/>
      <c r="AZ100"/>
      <c r="BA100"/>
      <c r="BB100"/>
      <c r="BC100"/>
      <c r="BD100"/>
      <c r="BE100"/>
      <c r="BF100"/>
      <c r="BG100"/>
      <c r="BH100"/>
      <c r="BI100"/>
      <c r="BJ100"/>
      <c r="BK100"/>
      <c r="BL100"/>
      <c r="BM100"/>
      <c r="BN100"/>
      <c r="BO100"/>
      <c r="BP100"/>
      <c r="BQ100"/>
      <c r="BR100"/>
      <c r="BS100"/>
      <c r="BT100"/>
      <c r="BU100"/>
      <c r="BV100"/>
      <c r="BW100"/>
      <c r="BX100"/>
      <c r="BY100"/>
      <c r="BZ100"/>
      <c r="CA100"/>
      <c r="CB100"/>
      <c r="CC100"/>
      <c r="CD100"/>
      <c r="CE100"/>
      <c r="CF100"/>
      <c r="CG100"/>
      <c r="CH100"/>
      <c r="CI100"/>
      <c r="CJ100"/>
      <c r="CK100"/>
      <c r="CL100"/>
      <c r="CM100"/>
      <c r="CN100"/>
      <c r="CO100"/>
      <c r="CP100"/>
      <c r="CQ100"/>
      <c r="CR100"/>
      <c r="CS100"/>
      <c r="CT100"/>
      <c r="CU100"/>
      <c r="CV100"/>
      <c r="CW100"/>
      <c r="CX100"/>
      <c r="CY100"/>
      <c r="CZ100"/>
      <c r="DA100"/>
      <c r="DB100"/>
      <c r="DC100"/>
      <c r="DD100"/>
      <c r="DE100"/>
      <c r="DF100"/>
      <c r="DG100"/>
      <c r="DH100"/>
      <c r="DI100"/>
      <c r="DJ100"/>
      <c r="DK100"/>
      <c r="DL100"/>
      <c r="DM100"/>
      <c r="DN100"/>
      <c r="DO100"/>
      <c r="DP100"/>
      <c r="DQ100"/>
      <c r="DR100"/>
      <c r="DS100"/>
      <c r="DT100"/>
      <c r="DU100"/>
      <c r="DV100"/>
      <c r="DW100"/>
      <c r="DX100"/>
      <c r="DY100"/>
      <c r="DZ100"/>
      <c r="EA100"/>
      <c r="EB100"/>
      <c r="EC100"/>
      <c r="ED100"/>
      <c r="EE100"/>
      <c r="EF100"/>
      <c r="EG100"/>
      <c r="EH100"/>
      <c r="EI100"/>
      <c r="EJ100"/>
      <c r="EK100"/>
      <c r="EL100"/>
      <c r="EM100"/>
      <c r="EN100"/>
      <c r="EO100"/>
      <c r="EP100"/>
      <c r="EQ100"/>
      <c r="ER100"/>
      <c r="ES100"/>
      <c r="ET100"/>
      <c r="EU100"/>
      <c r="EV100"/>
      <c r="EW100"/>
      <c r="EX100"/>
      <c r="EY100"/>
      <c r="EZ100"/>
      <c r="FA100"/>
      <c r="FB100"/>
      <c r="FC100"/>
      <c r="FD100"/>
      <c r="FE100"/>
      <c r="FF100"/>
      <c r="FG100"/>
      <c r="FH100"/>
      <c r="FI100"/>
      <c r="FJ100"/>
      <c r="FK100"/>
      <c r="FL100"/>
      <c r="FM100"/>
      <c r="FN100"/>
      <c r="FO100"/>
      <c r="FP100"/>
      <c r="FQ100"/>
      <c r="FR100"/>
      <c r="FS100"/>
      <c r="FT100"/>
      <c r="FU100"/>
      <c r="FV100"/>
      <c r="FW100"/>
      <c r="FX100"/>
      <c r="FY100"/>
      <c r="FZ100"/>
      <c r="GA100"/>
      <c r="GB100"/>
      <c r="GC100"/>
      <c r="GD100"/>
      <c r="GE100"/>
      <c r="GF100"/>
      <c r="GG100"/>
      <c r="GH100"/>
      <c r="GI100"/>
      <c r="GJ100"/>
      <c r="GK100"/>
      <c r="GL100"/>
      <c r="GM100"/>
      <c r="GN100"/>
      <c r="GO100"/>
      <c r="GP100"/>
      <c r="GQ100"/>
      <c r="GR100"/>
      <c r="GS100"/>
      <c r="GT100"/>
      <c r="GU100"/>
      <c r="GV100"/>
      <c r="GW100"/>
      <c r="GX100"/>
      <c r="GY100"/>
      <c r="GZ100"/>
      <c r="HA100"/>
      <c r="HB100"/>
      <c r="HC100"/>
      <c r="HD100"/>
      <c r="HE100"/>
      <c r="HF100"/>
      <c r="HG100"/>
      <c r="HH100"/>
      <c r="HI100"/>
      <c r="HJ100"/>
      <c r="HK100"/>
      <c r="HL100"/>
      <c r="HM100"/>
      <c r="HN100"/>
      <c r="HO100"/>
      <c r="HP100"/>
      <c r="HQ100"/>
      <c r="HR100"/>
      <c r="HS100"/>
      <c r="HT100"/>
      <c r="HU100"/>
      <c r="HV100"/>
      <c r="HW100"/>
      <c r="HX100"/>
      <c r="HY100"/>
      <c r="HZ100"/>
      <c r="IA100"/>
      <c r="IB100"/>
      <c r="IC100"/>
      <c r="ID100"/>
      <c r="IE100"/>
      <c r="IF100"/>
      <c r="IG100"/>
      <c r="IH100"/>
      <c r="II100"/>
      <c r="IJ100"/>
      <c r="IK100"/>
      <c r="IL100"/>
      <c r="IM100"/>
      <c r="IN100"/>
      <c r="IO100"/>
      <c r="IP100"/>
      <c r="IQ100"/>
      <c r="IR100"/>
      <c r="IS100"/>
      <c r="IT100"/>
      <c r="IU100"/>
      <c r="IV100"/>
    </row>
    <row r="101" spans="1:256" ht="149.44999999999999">
      <c r="A101" s="16"/>
      <c r="B101" s="27" t="s">
        <v>1415</v>
      </c>
      <c r="C101" s="18"/>
      <c r="D101" s="19"/>
      <c r="E101" s="20"/>
      <c r="F101" s="21"/>
      <c r="G101" s="24" t="str">
        <f t="shared" si="1"/>
        <v/>
      </c>
      <c r="H101"/>
      <c r="I101"/>
      <c r="J101"/>
      <c r="K101"/>
      <c r="L101"/>
      <c r="M101"/>
      <c r="N101"/>
      <c r="O101"/>
      <c r="P101"/>
      <c r="Q101"/>
      <c r="R101"/>
      <c r="S101"/>
      <c r="T101"/>
      <c r="U101"/>
      <c r="V101"/>
      <c r="W101"/>
      <c r="X101"/>
      <c r="Y101"/>
      <c r="Z101"/>
      <c r="AA101"/>
      <c r="AB101"/>
      <c r="AC101"/>
      <c r="AD101"/>
      <c r="AE101"/>
      <c r="AF101"/>
      <c r="AG101"/>
      <c r="AH101"/>
      <c r="AI101"/>
      <c r="AJ101"/>
      <c r="AK101"/>
      <c r="AL101"/>
      <c r="AM101"/>
      <c r="AN101"/>
      <c r="AO101"/>
      <c r="AP101"/>
      <c r="AQ101"/>
      <c r="AR101"/>
      <c r="AS101"/>
      <c r="AT101"/>
      <c r="AU101"/>
      <c r="AV101"/>
      <c r="AW101"/>
      <c r="AX101"/>
      <c r="AY101"/>
      <c r="AZ101"/>
      <c r="BA101"/>
      <c r="BB101"/>
      <c r="BC101"/>
      <c r="BD101"/>
      <c r="BE101"/>
      <c r="BF101"/>
      <c r="BG101"/>
      <c r="BH101"/>
      <c r="BI101"/>
      <c r="BJ101"/>
      <c r="BK101"/>
      <c r="BL101"/>
      <c r="BM101"/>
      <c r="BN101"/>
      <c r="BO101"/>
      <c r="BP101"/>
      <c r="BQ101"/>
      <c r="BR101"/>
      <c r="BS101"/>
      <c r="BT101"/>
      <c r="BU101"/>
      <c r="BV101"/>
      <c r="BW101"/>
      <c r="BX101"/>
      <c r="BY101"/>
      <c r="BZ101"/>
      <c r="CA101"/>
      <c r="CB101"/>
      <c r="CC101"/>
      <c r="CD101"/>
      <c r="CE101"/>
      <c r="CF101"/>
      <c r="CG101"/>
      <c r="CH101"/>
      <c r="CI101"/>
      <c r="CJ101"/>
      <c r="CK101"/>
      <c r="CL101"/>
      <c r="CM101"/>
      <c r="CN101"/>
      <c r="CO101"/>
      <c r="CP101"/>
      <c r="CQ101"/>
      <c r="CR101"/>
      <c r="CS101"/>
      <c r="CT101"/>
      <c r="CU101"/>
      <c r="CV101"/>
      <c r="CW101"/>
      <c r="CX101"/>
      <c r="CY101"/>
      <c r="CZ101"/>
      <c r="DA101"/>
      <c r="DB101"/>
      <c r="DC101"/>
      <c r="DD101"/>
      <c r="DE101"/>
      <c r="DF101"/>
      <c r="DG101"/>
      <c r="DH101"/>
      <c r="DI101"/>
      <c r="DJ101"/>
      <c r="DK101"/>
      <c r="DL101"/>
      <c r="DM101"/>
      <c r="DN101"/>
      <c r="DO101"/>
      <c r="DP101"/>
      <c r="DQ101"/>
      <c r="DR101"/>
      <c r="DS101"/>
      <c r="DT101"/>
      <c r="DU101"/>
      <c r="DV101"/>
      <c r="DW101"/>
      <c r="DX101"/>
      <c r="DY101"/>
      <c r="DZ101"/>
      <c r="EA101"/>
      <c r="EB101"/>
      <c r="EC101"/>
      <c r="ED101"/>
      <c r="EE101"/>
      <c r="EF101"/>
      <c r="EG101"/>
      <c r="EH101"/>
      <c r="EI101"/>
      <c r="EJ101"/>
      <c r="EK101"/>
      <c r="EL101"/>
      <c r="EM101"/>
      <c r="EN101"/>
      <c r="EO101"/>
      <c r="EP101"/>
      <c r="EQ101"/>
      <c r="ER101"/>
      <c r="ES101"/>
      <c r="ET101"/>
      <c r="EU101"/>
      <c r="EV101"/>
      <c r="EW101"/>
      <c r="EX101"/>
      <c r="EY101"/>
      <c r="EZ101"/>
      <c r="FA101"/>
      <c r="FB101"/>
      <c r="FC101"/>
      <c r="FD101"/>
      <c r="FE101"/>
      <c r="FF101"/>
      <c r="FG101"/>
      <c r="FH101"/>
      <c r="FI101"/>
      <c r="FJ101"/>
      <c r="FK101"/>
      <c r="FL101"/>
      <c r="FM101"/>
      <c r="FN101"/>
      <c r="FO101"/>
      <c r="FP101"/>
      <c r="FQ101"/>
      <c r="FR101"/>
      <c r="FS101"/>
      <c r="FT101"/>
      <c r="FU101"/>
      <c r="FV101"/>
      <c r="FW101"/>
      <c r="FX101"/>
      <c r="FY101"/>
      <c r="FZ101"/>
      <c r="GA101"/>
      <c r="GB101"/>
      <c r="GC101"/>
      <c r="GD101"/>
      <c r="GE101"/>
      <c r="GF101"/>
      <c r="GG101"/>
      <c r="GH101"/>
      <c r="GI101"/>
      <c r="GJ101"/>
      <c r="GK101"/>
      <c r="GL101"/>
      <c r="GM101"/>
      <c r="GN101"/>
      <c r="GO101"/>
      <c r="GP101"/>
      <c r="GQ101"/>
      <c r="GR101"/>
      <c r="GS101"/>
      <c r="GT101"/>
      <c r="GU101"/>
      <c r="GV101"/>
      <c r="GW101"/>
      <c r="GX101"/>
      <c r="GY101"/>
      <c r="GZ101"/>
      <c r="HA101"/>
      <c r="HB101"/>
      <c r="HC101"/>
      <c r="HD101"/>
      <c r="HE101"/>
      <c r="HF101"/>
      <c r="HG101"/>
      <c r="HH101"/>
      <c r="HI101"/>
      <c r="HJ101"/>
      <c r="HK101"/>
      <c r="HL101"/>
      <c r="HM101"/>
      <c r="HN101"/>
      <c r="HO101"/>
      <c r="HP101"/>
      <c r="HQ101"/>
      <c r="HR101"/>
      <c r="HS101"/>
      <c r="HT101"/>
      <c r="HU101"/>
      <c r="HV101"/>
      <c r="HW101"/>
      <c r="HX101"/>
      <c r="HY101"/>
      <c r="HZ101"/>
      <c r="IA101"/>
      <c r="IB101"/>
      <c r="IC101"/>
      <c r="ID101"/>
      <c r="IE101"/>
      <c r="IF101"/>
      <c r="IG101"/>
      <c r="IH101"/>
      <c r="II101"/>
      <c r="IJ101"/>
      <c r="IK101"/>
      <c r="IL101"/>
      <c r="IM101"/>
      <c r="IN101"/>
      <c r="IO101"/>
      <c r="IP101"/>
      <c r="IQ101"/>
      <c r="IR101"/>
      <c r="IS101"/>
      <c r="IT101"/>
      <c r="IU101"/>
      <c r="IV101"/>
    </row>
    <row r="102" spans="1:256" ht="16.3">
      <c r="A102" s="16"/>
      <c r="B102" s="31" t="s">
        <v>1372</v>
      </c>
      <c r="C102" s="18"/>
      <c r="D102" s="19"/>
      <c r="E102" s="20"/>
      <c r="F102" s="21"/>
      <c r="G102" s="24" t="str">
        <f t="shared" si="1"/>
        <v/>
      </c>
      <c r="H102"/>
      <c r="I102"/>
      <c r="J102"/>
      <c r="K102"/>
      <c r="L102"/>
      <c r="M102"/>
      <c r="N102"/>
      <c r="O102"/>
      <c r="P102"/>
      <c r="Q102"/>
      <c r="R102"/>
      <c r="S102"/>
      <c r="T102"/>
      <c r="U102"/>
      <c r="V102"/>
      <c r="W102"/>
      <c r="X102"/>
      <c r="Y102"/>
      <c r="Z102"/>
      <c r="AA102"/>
      <c r="AB102"/>
      <c r="AC102"/>
      <c r="AD102"/>
      <c r="AE102"/>
      <c r="AF102"/>
      <c r="AG102"/>
      <c r="AH102"/>
      <c r="AI102"/>
      <c r="AJ102"/>
      <c r="AK102"/>
      <c r="AL102"/>
      <c r="AM102"/>
      <c r="AN102"/>
      <c r="AO102"/>
      <c r="AP102"/>
      <c r="AQ102"/>
      <c r="AR102"/>
      <c r="AS102"/>
      <c r="AT102"/>
      <c r="AU102"/>
      <c r="AV102"/>
      <c r="AW102"/>
      <c r="AX102"/>
      <c r="AY102"/>
      <c r="AZ102"/>
      <c r="BA102"/>
      <c r="BB102"/>
      <c r="BC102"/>
      <c r="BD102"/>
      <c r="BE102"/>
      <c r="BF102"/>
      <c r="BG102"/>
      <c r="BH102"/>
      <c r="BI102"/>
      <c r="BJ102"/>
      <c r="BK102"/>
      <c r="BL102"/>
      <c r="BM102"/>
      <c r="BN102"/>
      <c r="BO102"/>
      <c r="BP102"/>
      <c r="BQ102"/>
      <c r="BR102"/>
      <c r="BS102"/>
      <c r="BT102"/>
      <c r="BU102"/>
      <c r="BV102"/>
      <c r="BW102"/>
      <c r="BX102"/>
      <c r="BY102"/>
      <c r="BZ102"/>
      <c r="CA102"/>
      <c r="CB102"/>
      <c r="CC102"/>
      <c r="CD102"/>
      <c r="CE102"/>
      <c r="CF102"/>
      <c r="CG102"/>
      <c r="CH102"/>
      <c r="CI102"/>
      <c r="CJ102"/>
      <c r="CK102"/>
      <c r="CL102"/>
      <c r="CM102"/>
      <c r="CN102"/>
      <c r="CO102"/>
      <c r="CP102"/>
      <c r="CQ102"/>
      <c r="CR102"/>
      <c r="CS102"/>
      <c r="CT102"/>
      <c r="CU102"/>
      <c r="CV102"/>
      <c r="CW102"/>
      <c r="CX102"/>
      <c r="CY102"/>
      <c r="CZ102"/>
      <c r="DA102"/>
      <c r="DB102"/>
      <c r="DC102"/>
      <c r="DD102"/>
      <c r="DE102"/>
      <c r="DF102"/>
      <c r="DG102"/>
      <c r="DH102"/>
      <c r="DI102"/>
      <c r="DJ102"/>
      <c r="DK102"/>
      <c r="DL102"/>
      <c r="DM102"/>
      <c r="DN102"/>
      <c r="DO102"/>
      <c r="DP102"/>
      <c r="DQ102"/>
      <c r="DR102"/>
      <c r="DS102"/>
      <c r="DT102"/>
      <c r="DU102"/>
      <c r="DV102"/>
      <c r="DW102"/>
      <c r="DX102"/>
      <c r="DY102"/>
      <c r="DZ102"/>
      <c r="EA102"/>
      <c r="EB102"/>
      <c r="EC102"/>
      <c r="ED102"/>
      <c r="EE102"/>
      <c r="EF102"/>
      <c r="EG102"/>
      <c r="EH102"/>
      <c r="EI102"/>
      <c r="EJ102"/>
      <c r="EK102"/>
      <c r="EL102"/>
      <c r="EM102"/>
      <c r="EN102"/>
      <c r="EO102"/>
      <c r="EP102"/>
      <c r="EQ102"/>
      <c r="ER102"/>
      <c r="ES102"/>
      <c r="ET102"/>
      <c r="EU102"/>
      <c r="EV102"/>
      <c r="EW102"/>
      <c r="EX102"/>
      <c r="EY102"/>
      <c r="EZ102"/>
      <c r="FA102"/>
      <c r="FB102"/>
      <c r="FC102"/>
      <c r="FD102"/>
      <c r="FE102"/>
      <c r="FF102"/>
      <c r="FG102"/>
      <c r="FH102"/>
      <c r="FI102"/>
      <c r="FJ102"/>
      <c r="FK102"/>
      <c r="FL102"/>
      <c r="FM102"/>
      <c r="FN102"/>
      <c r="FO102"/>
      <c r="FP102"/>
      <c r="FQ102"/>
      <c r="FR102"/>
      <c r="FS102"/>
      <c r="FT102"/>
      <c r="FU102"/>
      <c r="FV102"/>
      <c r="FW102"/>
      <c r="FX102"/>
      <c r="FY102"/>
      <c r="FZ102"/>
      <c r="GA102"/>
      <c r="GB102"/>
      <c r="GC102"/>
      <c r="GD102"/>
      <c r="GE102"/>
      <c r="GF102"/>
      <c r="GG102"/>
      <c r="GH102"/>
      <c r="GI102"/>
      <c r="GJ102"/>
      <c r="GK102"/>
      <c r="GL102"/>
      <c r="GM102"/>
      <c r="GN102"/>
      <c r="GO102"/>
      <c r="GP102"/>
      <c r="GQ102"/>
      <c r="GR102"/>
      <c r="GS102"/>
      <c r="GT102"/>
      <c r="GU102"/>
      <c r="GV102"/>
      <c r="GW102"/>
      <c r="GX102"/>
      <c r="GY102"/>
      <c r="GZ102"/>
      <c r="HA102"/>
      <c r="HB102"/>
      <c r="HC102"/>
      <c r="HD102"/>
      <c r="HE102"/>
      <c r="HF102"/>
      <c r="HG102"/>
      <c r="HH102"/>
      <c r="HI102"/>
      <c r="HJ102"/>
      <c r="HK102"/>
      <c r="HL102"/>
      <c r="HM102"/>
      <c r="HN102"/>
      <c r="HO102"/>
      <c r="HP102"/>
      <c r="HQ102"/>
      <c r="HR102"/>
      <c r="HS102"/>
      <c r="HT102"/>
      <c r="HU102"/>
      <c r="HV102"/>
      <c r="HW102"/>
      <c r="HX102"/>
      <c r="HY102"/>
      <c r="HZ102"/>
      <c r="IA102"/>
      <c r="IB102"/>
      <c r="IC102"/>
      <c r="ID102"/>
      <c r="IE102"/>
      <c r="IF102"/>
      <c r="IG102"/>
      <c r="IH102"/>
      <c r="II102"/>
      <c r="IJ102"/>
      <c r="IK102"/>
      <c r="IL102"/>
      <c r="IM102"/>
      <c r="IN102"/>
      <c r="IO102"/>
      <c r="IP102"/>
      <c r="IQ102"/>
      <c r="IR102"/>
      <c r="IS102"/>
      <c r="IT102"/>
      <c r="IU102"/>
      <c r="IV102"/>
    </row>
    <row r="103" spans="1:256" ht="163.05000000000001">
      <c r="A103" s="16"/>
      <c r="B103" s="27" t="s">
        <v>1373</v>
      </c>
      <c r="C103" s="18"/>
      <c r="D103" s="19"/>
      <c r="E103" s="20"/>
      <c r="F103" s="21"/>
      <c r="G103" s="24" t="str">
        <f t="shared" si="1"/>
        <v/>
      </c>
      <c r="H103"/>
      <c r="I103"/>
      <c r="J103"/>
      <c r="K103"/>
      <c r="L103"/>
      <c r="M103"/>
      <c r="N103"/>
      <c r="O103"/>
      <c r="P103"/>
      <c r="Q103"/>
      <c r="R103"/>
      <c r="S103"/>
      <c r="T103"/>
      <c r="U103"/>
      <c r="V103"/>
      <c r="W103"/>
      <c r="X103"/>
      <c r="Y103"/>
      <c r="Z103"/>
      <c r="AA103"/>
      <c r="AB103"/>
      <c r="AC103"/>
      <c r="AD103"/>
      <c r="AE103"/>
      <c r="AF103"/>
      <c r="AG103"/>
      <c r="AH103"/>
      <c r="AI103"/>
      <c r="AJ103"/>
      <c r="AK103"/>
      <c r="AL103"/>
      <c r="AM103"/>
      <c r="AN103"/>
      <c r="AO103"/>
      <c r="AP103"/>
      <c r="AQ103"/>
      <c r="AR103"/>
      <c r="AS103"/>
      <c r="AT103"/>
      <c r="AU103"/>
      <c r="AV103"/>
      <c r="AW103"/>
      <c r="AX103"/>
      <c r="AY103"/>
      <c r="AZ103"/>
      <c r="BA103"/>
      <c r="BB103"/>
      <c r="BC103"/>
      <c r="BD103"/>
      <c r="BE103"/>
      <c r="BF103"/>
      <c r="BG103"/>
      <c r="BH103"/>
      <c r="BI103"/>
      <c r="BJ103"/>
      <c r="BK103"/>
      <c r="BL103"/>
      <c r="BM103"/>
      <c r="BN103"/>
      <c r="BO103"/>
      <c r="BP103"/>
      <c r="BQ103"/>
      <c r="BR103"/>
      <c r="BS103"/>
      <c r="BT103"/>
      <c r="BU103"/>
      <c r="BV103"/>
      <c r="BW103"/>
      <c r="BX103"/>
      <c r="BY103"/>
      <c r="BZ103"/>
      <c r="CA103"/>
      <c r="CB103"/>
      <c r="CC103"/>
      <c r="CD103"/>
      <c r="CE103"/>
      <c r="CF103"/>
      <c r="CG103"/>
      <c r="CH103"/>
      <c r="CI103"/>
      <c r="CJ103"/>
      <c r="CK103"/>
      <c r="CL103"/>
      <c r="CM103"/>
      <c r="CN103"/>
      <c r="CO103"/>
      <c r="CP103"/>
      <c r="CQ103"/>
      <c r="CR103"/>
      <c r="CS103"/>
      <c r="CT103"/>
      <c r="CU103"/>
      <c r="CV103"/>
      <c r="CW103"/>
      <c r="CX103"/>
      <c r="CY103"/>
      <c r="CZ103"/>
      <c r="DA103"/>
      <c r="DB103"/>
      <c r="DC103"/>
      <c r="DD103"/>
      <c r="DE103"/>
      <c r="DF103"/>
      <c r="DG103"/>
      <c r="DH103"/>
      <c r="DI103"/>
      <c r="DJ103"/>
      <c r="DK103"/>
      <c r="DL103"/>
      <c r="DM103"/>
      <c r="DN103"/>
      <c r="DO103"/>
      <c r="DP103"/>
      <c r="DQ103"/>
      <c r="DR103"/>
      <c r="DS103"/>
      <c r="DT103"/>
      <c r="DU103"/>
      <c r="DV103"/>
      <c r="DW103"/>
      <c r="DX103"/>
      <c r="DY103"/>
      <c r="DZ103"/>
      <c r="EA103"/>
      <c r="EB103"/>
      <c r="EC103"/>
      <c r="ED103"/>
      <c r="EE103"/>
      <c r="EF103"/>
      <c r="EG103"/>
      <c r="EH103"/>
      <c r="EI103"/>
      <c r="EJ103"/>
      <c r="EK103"/>
      <c r="EL103"/>
      <c r="EM103"/>
      <c r="EN103"/>
      <c r="EO103"/>
      <c r="EP103"/>
      <c r="EQ103"/>
      <c r="ER103"/>
      <c r="ES103"/>
      <c r="ET103"/>
      <c r="EU103"/>
      <c r="EV103"/>
      <c r="EW103"/>
      <c r="EX103"/>
      <c r="EY103"/>
      <c r="EZ103"/>
      <c r="FA103"/>
      <c r="FB103"/>
      <c r="FC103"/>
      <c r="FD103"/>
      <c r="FE103"/>
      <c r="FF103"/>
      <c r="FG103"/>
      <c r="FH103"/>
      <c r="FI103"/>
      <c r="FJ103"/>
      <c r="FK103"/>
      <c r="FL103"/>
      <c r="FM103"/>
      <c r="FN103"/>
      <c r="FO103"/>
      <c r="FP103"/>
      <c r="FQ103"/>
      <c r="FR103"/>
      <c r="FS103"/>
      <c r="FT103"/>
      <c r="FU103"/>
      <c r="FV103"/>
      <c r="FW103"/>
      <c r="FX103"/>
      <c r="FY103"/>
      <c r="FZ103"/>
      <c r="GA103"/>
      <c r="GB103"/>
      <c r="GC103"/>
      <c r="GD103"/>
      <c r="GE103"/>
      <c r="GF103"/>
      <c r="GG103"/>
      <c r="GH103"/>
      <c r="GI103"/>
      <c r="GJ103"/>
      <c r="GK103"/>
      <c r="GL103"/>
      <c r="GM103"/>
      <c r="GN103"/>
      <c r="GO103"/>
      <c r="GP103"/>
      <c r="GQ103"/>
      <c r="GR103"/>
      <c r="GS103"/>
      <c r="GT103"/>
      <c r="GU103"/>
      <c r="GV103"/>
      <c r="GW103"/>
      <c r="GX103"/>
      <c r="GY103"/>
      <c r="GZ103"/>
      <c r="HA103"/>
      <c r="HB103"/>
      <c r="HC103"/>
      <c r="HD103"/>
      <c r="HE103"/>
      <c r="HF103"/>
      <c r="HG103"/>
      <c r="HH103"/>
      <c r="HI103"/>
      <c r="HJ103"/>
      <c r="HK103"/>
      <c r="HL103"/>
      <c r="HM103"/>
      <c r="HN103"/>
      <c r="HO103"/>
      <c r="HP103"/>
      <c r="HQ103"/>
      <c r="HR103"/>
      <c r="HS103"/>
      <c r="HT103"/>
      <c r="HU103"/>
      <c r="HV103"/>
      <c r="HW103"/>
      <c r="HX103"/>
      <c r="HY103"/>
      <c r="HZ103"/>
      <c r="IA103"/>
      <c r="IB103"/>
      <c r="IC103"/>
      <c r="ID103"/>
      <c r="IE103"/>
      <c r="IF103"/>
      <c r="IG103"/>
      <c r="IH103"/>
      <c r="II103"/>
      <c r="IJ103"/>
      <c r="IK103"/>
      <c r="IL103"/>
      <c r="IM103"/>
      <c r="IN103"/>
      <c r="IO103"/>
      <c r="IP103"/>
      <c r="IQ103"/>
      <c r="IR103"/>
      <c r="IS103"/>
      <c r="IT103"/>
      <c r="IU103"/>
      <c r="IV103"/>
    </row>
    <row r="104" spans="1:256" ht="27.2">
      <c r="A104" s="16"/>
      <c r="B104" s="31" t="s">
        <v>1374</v>
      </c>
      <c r="C104" s="18"/>
      <c r="D104" s="19"/>
      <c r="E104" s="20"/>
      <c r="F104" s="21"/>
      <c r="G104" s="24" t="str">
        <f t="shared" si="1"/>
        <v/>
      </c>
      <c r="H104"/>
      <c r="I104"/>
      <c r="J104"/>
      <c r="K104"/>
      <c r="L104"/>
      <c r="M104"/>
      <c r="N104"/>
      <c r="O104"/>
      <c r="P104"/>
      <c r="Q104"/>
      <c r="R104"/>
      <c r="S104"/>
      <c r="T104"/>
      <c r="U104"/>
      <c r="V104"/>
      <c r="W104"/>
      <c r="X104"/>
      <c r="Y104"/>
      <c r="Z104"/>
      <c r="AA104"/>
      <c r="AB104"/>
      <c r="AC104"/>
      <c r="AD104"/>
      <c r="AE104"/>
      <c r="AF104"/>
      <c r="AG104"/>
      <c r="AH104"/>
      <c r="AI104"/>
      <c r="AJ104"/>
      <c r="AK104"/>
      <c r="AL104"/>
      <c r="AM104"/>
      <c r="AN104"/>
      <c r="AO104"/>
      <c r="AP104"/>
      <c r="AQ104"/>
      <c r="AR104"/>
      <c r="AS104"/>
      <c r="AT104"/>
      <c r="AU104"/>
      <c r="AV104"/>
      <c r="AW104"/>
      <c r="AX104"/>
      <c r="AY104"/>
      <c r="AZ104"/>
      <c r="BA104"/>
      <c r="BB104"/>
      <c r="BC104"/>
      <c r="BD104"/>
      <c r="BE104"/>
      <c r="BF104"/>
      <c r="BG104"/>
      <c r="BH104"/>
      <c r="BI104"/>
      <c r="BJ104"/>
      <c r="BK104"/>
      <c r="BL104"/>
      <c r="BM104"/>
      <c r="BN104"/>
      <c r="BO104"/>
      <c r="BP104"/>
      <c r="BQ104"/>
      <c r="BR104"/>
      <c r="BS104"/>
      <c r="BT104"/>
      <c r="BU104"/>
      <c r="BV104"/>
      <c r="BW104"/>
      <c r="BX104"/>
      <c r="BY104"/>
      <c r="BZ104"/>
      <c r="CA104"/>
      <c r="CB104"/>
      <c r="CC104"/>
      <c r="CD104"/>
      <c r="CE104"/>
      <c r="CF104"/>
      <c r="CG104"/>
      <c r="CH104"/>
      <c r="CI104"/>
      <c r="CJ104"/>
      <c r="CK104"/>
      <c r="CL104"/>
      <c r="CM104"/>
      <c r="CN104"/>
      <c r="CO104"/>
      <c r="CP104"/>
      <c r="CQ104"/>
      <c r="CR104"/>
      <c r="CS104"/>
      <c r="CT104"/>
      <c r="CU104"/>
      <c r="CV104"/>
      <c r="CW104"/>
      <c r="CX104"/>
      <c r="CY104"/>
      <c r="CZ104"/>
      <c r="DA104"/>
      <c r="DB104"/>
      <c r="DC104"/>
      <c r="DD104"/>
      <c r="DE104"/>
      <c r="DF104"/>
      <c r="DG104"/>
      <c r="DH104"/>
      <c r="DI104"/>
      <c r="DJ104"/>
      <c r="DK104"/>
      <c r="DL104"/>
      <c r="DM104"/>
      <c r="DN104"/>
      <c r="DO104"/>
      <c r="DP104"/>
      <c r="DQ104"/>
      <c r="DR104"/>
      <c r="DS104"/>
      <c r="DT104"/>
      <c r="DU104"/>
      <c r="DV104"/>
      <c r="DW104"/>
      <c r="DX104"/>
      <c r="DY104"/>
      <c r="DZ104"/>
      <c r="EA104"/>
      <c r="EB104"/>
      <c r="EC104"/>
      <c r="ED104"/>
      <c r="EE104"/>
      <c r="EF104"/>
      <c r="EG104"/>
      <c r="EH104"/>
      <c r="EI104"/>
      <c r="EJ104"/>
      <c r="EK104"/>
      <c r="EL104"/>
      <c r="EM104"/>
      <c r="EN104"/>
      <c r="EO104"/>
      <c r="EP104"/>
      <c r="EQ104"/>
      <c r="ER104"/>
      <c r="ES104"/>
      <c r="ET104"/>
      <c r="EU104"/>
      <c r="EV104"/>
      <c r="EW104"/>
      <c r="EX104"/>
      <c r="EY104"/>
      <c r="EZ104"/>
      <c r="FA104"/>
      <c r="FB104"/>
      <c r="FC104"/>
      <c r="FD104"/>
      <c r="FE104"/>
      <c r="FF104"/>
      <c r="FG104"/>
      <c r="FH104"/>
      <c r="FI104"/>
      <c r="FJ104"/>
      <c r="FK104"/>
      <c r="FL104"/>
      <c r="FM104"/>
      <c r="FN104"/>
      <c r="FO104"/>
      <c r="FP104"/>
      <c r="FQ104"/>
      <c r="FR104"/>
      <c r="FS104"/>
      <c r="FT104"/>
      <c r="FU104"/>
      <c r="FV104"/>
      <c r="FW104"/>
      <c r="FX104"/>
      <c r="FY104"/>
      <c r="FZ104"/>
      <c r="GA104"/>
      <c r="GB104"/>
      <c r="GC104"/>
      <c r="GD104"/>
      <c r="GE104"/>
      <c r="GF104"/>
      <c r="GG104"/>
      <c r="GH104"/>
      <c r="GI104"/>
      <c r="GJ104"/>
      <c r="GK104"/>
      <c r="GL104"/>
      <c r="GM104"/>
      <c r="GN104"/>
      <c r="GO104"/>
      <c r="GP104"/>
      <c r="GQ104"/>
      <c r="GR104"/>
      <c r="GS104"/>
      <c r="GT104"/>
      <c r="GU104"/>
      <c r="GV104"/>
      <c r="GW104"/>
      <c r="GX104"/>
      <c r="GY104"/>
      <c r="GZ104"/>
      <c r="HA104"/>
      <c r="HB104"/>
      <c r="HC104"/>
      <c r="HD104"/>
      <c r="HE104"/>
      <c r="HF104"/>
      <c r="HG104"/>
      <c r="HH104"/>
      <c r="HI104"/>
      <c r="HJ104"/>
      <c r="HK104"/>
      <c r="HL104"/>
      <c r="HM104"/>
      <c r="HN104"/>
      <c r="HO104"/>
      <c r="HP104"/>
      <c r="HQ104"/>
      <c r="HR104"/>
      <c r="HS104"/>
      <c r="HT104"/>
      <c r="HU104"/>
      <c r="HV104"/>
      <c r="HW104"/>
      <c r="HX104"/>
      <c r="HY104"/>
      <c r="HZ104"/>
      <c r="IA104"/>
      <c r="IB104"/>
      <c r="IC104"/>
      <c r="ID104"/>
      <c r="IE104"/>
      <c r="IF104"/>
      <c r="IG104"/>
      <c r="IH104"/>
      <c r="II104"/>
      <c r="IJ104"/>
      <c r="IK104"/>
      <c r="IL104"/>
      <c r="IM104"/>
      <c r="IN104"/>
      <c r="IO104"/>
      <c r="IP104"/>
      <c r="IQ104"/>
      <c r="IR104"/>
      <c r="IS104"/>
      <c r="IT104"/>
      <c r="IU104"/>
      <c r="IV104"/>
    </row>
    <row r="105" spans="1:256" ht="27.2">
      <c r="A105" s="16"/>
      <c r="B105" s="31" t="s">
        <v>1416</v>
      </c>
      <c r="C105" s="18"/>
      <c r="D105" s="19"/>
      <c r="E105" s="20"/>
      <c r="F105" s="21"/>
      <c r="G105" s="24" t="str">
        <f t="shared" si="1"/>
        <v/>
      </c>
      <c r="H105"/>
      <c r="I105"/>
      <c r="J105"/>
      <c r="K105"/>
      <c r="L105"/>
      <c r="M105"/>
      <c r="N105"/>
      <c r="O105"/>
      <c r="P105"/>
      <c r="Q105"/>
      <c r="R105"/>
      <c r="S105"/>
      <c r="T105"/>
      <c r="U105"/>
      <c r="V105"/>
      <c r="W105"/>
      <c r="X105"/>
      <c r="Y105"/>
      <c r="Z105"/>
      <c r="AA105"/>
      <c r="AB105"/>
      <c r="AC105"/>
      <c r="AD105"/>
      <c r="AE105"/>
      <c r="AF105"/>
      <c r="AG105"/>
      <c r="AH105"/>
      <c r="AI105"/>
      <c r="AJ105"/>
      <c r="AK105"/>
      <c r="AL105"/>
      <c r="AM105"/>
      <c r="AN105"/>
      <c r="AO105"/>
      <c r="AP105"/>
      <c r="AQ105"/>
      <c r="AR105"/>
      <c r="AS105"/>
      <c r="AT105"/>
      <c r="AU105"/>
      <c r="AV105"/>
      <c r="AW105"/>
      <c r="AX105"/>
      <c r="AY105"/>
      <c r="AZ105"/>
      <c r="BA105"/>
      <c r="BB105"/>
      <c r="BC105"/>
      <c r="BD105"/>
      <c r="BE105"/>
      <c r="BF105"/>
      <c r="BG105"/>
      <c r="BH105"/>
      <c r="BI105"/>
      <c r="BJ105"/>
      <c r="BK105"/>
      <c r="BL105"/>
      <c r="BM105"/>
      <c r="BN105"/>
      <c r="BO105"/>
      <c r="BP105"/>
      <c r="BQ105"/>
      <c r="BR105"/>
      <c r="BS105"/>
      <c r="BT105"/>
      <c r="BU105"/>
      <c r="BV105"/>
      <c r="BW105"/>
      <c r="BX105"/>
      <c r="BY105"/>
      <c r="BZ105"/>
      <c r="CA105"/>
      <c r="CB105"/>
      <c r="CC105"/>
      <c r="CD105"/>
      <c r="CE105"/>
      <c r="CF105"/>
      <c r="CG105"/>
      <c r="CH105"/>
      <c r="CI105"/>
      <c r="CJ105"/>
      <c r="CK105"/>
      <c r="CL105"/>
      <c r="CM105"/>
      <c r="CN105"/>
      <c r="CO105"/>
      <c r="CP105"/>
      <c r="CQ105"/>
      <c r="CR105"/>
      <c r="CS105"/>
      <c r="CT105"/>
      <c r="CU105"/>
      <c r="CV105"/>
      <c r="CW105"/>
      <c r="CX105"/>
      <c r="CY105"/>
      <c r="CZ105"/>
      <c r="DA105"/>
      <c r="DB105"/>
      <c r="DC105"/>
      <c r="DD105"/>
      <c r="DE105"/>
      <c r="DF105"/>
      <c r="DG105"/>
      <c r="DH105"/>
      <c r="DI105"/>
      <c r="DJ105"/>
      <c r="DK105"/>
      <c r="DL105"/>
      <c r="DM105"/>
      <c r="DN105"/>
      <c r="DO105"/>
      <c r="DP105"/>
      <c r="DQ105"/>
      <c r="DR105"/>
      <c r="DS105"/>
      <c r="DT105"/>
      <c r="DU105"/>
      <c r="DV105"/>
      <c r="DW105"/>
      <c r="DX105"/>
      <c r="DY105"/>
      <c r="DZ105"/>
      <c r="EA105"/>
      <c r="EB105"/>
      <c r="EC105"/>
      <c r="ED105"/>
      <c r="EE105"/>
      <c r="EF105"/>
      <c r="EG105"/>
      <c r="EH105"/>
      <c r="EI105"/>
      <c r="EJ105"/>
      <c r="EK105"/>
      <c r="EL105"/>
      <c r="EM105"/>
      <c r="EN105"/>
      <c r="EO105"/>
      <c r="EP105"/>
      <c r="EQ105"/>
      <c r="ER105"/>
      <c r="ES105"/>
      <c r="ET105"/>
      <c r="EU105"/>
      <c r="EV105"/>
      <c r="EW105"/>
      <c r="EX105"/>
      <c r="EY105"/>
      <c r="EZ105"/>
      <c r="FA105"/>
      <c r="FB105"/>
      <c r="FC105"/>
      <c r="FD105"/>
      <c r="FE105"/>
      <c r="FF105"/>
      <c r="FG105"/>
      <c r="FH105"/>
      <c r="FI105"/>
      <c r="FJ105"/>
      <c r="FK105"/>
      <c r="FL105"/>
      <c r="FM105"/>
      <c r="FN105"/>
      <c r="FO105"/>
      <c r="FP105"/>
      <c r="FQ105"/>
      <c r="FR105"/>
      <c r="FS105"/>
      <c r="FT105"/>
      <c r="FU105"/>
      <c r="FV105"/>
      <c r="FW105"/>
      <c r="FX105"/>
      <c r="FY105"/>
      <c r="FZ105"/>
      <c r="GA105"/>
      <c r="GB105"/>
      <c r="GC105"/>
      <c r="GD105"/>
      <c r="GE105"/>
      <c r="GF105"/>
      <c r="GG105"/>
      <c r="GH105"/>
      <c r="GI105"/>
      <c r="GJ105"/>
      <c r="GK105"/>
      <c r="GL105"/>
      <c r="GM105"/>
      <c r="GN105"/>
      <c r="GO105"/>
      <c r="GP105"/>
      <c r="GQ105"/>
      <c r="GR105"/>
      <c r="GS105"/>
      <c r="GT105"/>
      <c r="GU105"/>
      <c r="GV105"/>
      <c r="GW105"/>
      <c r="GX105"/>
      <c r="GY105"/>
      <c r="GZ105"/>
      <c r="HA105"/>
      <c r="HB105"/>
      <c r="HC105"/>
      <c r="HD105"/>
      <c r="HE105"/>
      <c r="HF105"/>
      <c r="HG105"/>
      <c r="HH105"/>
      <c r="HI105"/>
      <c r="HJ105"/>
      <c r="HK105"/>
      <c r="HL105"/>
      <c r="HM105"/>
      <c r="HN105"/>
      <c r="HO105"/>
      <c r="HP105"/>
      <c r="HQ105"/>
      <c r="HR105"/>
      <c r="HS105"/>
      <c r="HT105"/>
      <c r="HU105"/>
      <c r="HV105"/>
      <c r="HW105"/>
      <c r="HX105"/>
      <c r="HY105"/>
      <c r="HZ105"/>
      <c r="IA105"/>
      <c r="IB105"/>
      <c r="IC105"/>
      <c r="ID105"/>
      <c r="IE105"/>
      <c r="IF105"/>
      <c r="IG105"/>
      <c r="IH105"/>
      <c r="II105"/>
      <c r="IJ105"/>
      <c r="IK105"/>
      <c r="IL105"/>
      <c r="IM105"/>
      <c r="IN105"/>
      <c r="IO105"/>
      <c r="IP105"/>
      <c r="IQ105"/>
      <c r="IR105"/>
      <c r="IS105"/>
      <c r="IT105"/>
      <c r="IU105"/>
      <c r="IV105"/>
    </row>
    <row r="106" spans="1:256" ht="122.3">
      <c r="A106" s="16"/>
      <c r="B106" s="27" t="s">
        <v>1428</v>
      </c>
      <c r="C106" s="18"/>
      <c r="D106" s="19"/>
      <c r="E106" s="20"/>
      <c r="F106" s="21"/>
      <c r="G106" s="24" t="str">
        <f t="shared" si="1"/>
        <v/>
      </c>
      <c r="H106"/>
      <c r="I106"/>
      <c r="J106"/>
      <c r="K106"/>
      <c r="L106"/>
      <c r="M106"/>
      <c r="N106"/>
      <c r="O106"/>
      <c r="P106"/>
      <c r="Q106"/>
      <c r="R106"/>
      <c r="S106"/>
      <c r="T106"/>
      <c r="U106"/>
      <c r="V106"/>
      <c r="W106"/>
      <c r="X106"/>
      <c r="Y106"/>
      <c r="Z106"/>
      <c r="AA106"/>
      <c r="AB106"/>
      <c r="AC106"/>
      <c r="AD106"/>
      <c r="AE106"/>
      <c r="AF106"/>
      <c r="AG106"/>
      <c r="AH106"/>
      <c r="AI106"/>
      <c r="AJ106"/>
      <c r="AK106"/>
      <c r="AL106"/>
      <c r="AM106"/>
      <c r="AN106"/>
      <c r="AO106"/>
      <c r="AP106"/>
      <c r="AQ106"/>
      <c r="AR106"/>
      <c r="AS106"/>
      <c r="AT106"/>
      <c r="AU106"/>
      <c r="AV106"/>
      <c r="AW106"/>
      <c r="AX106"/>
      <c r="AY106"/>
      <c r="AZ106"/>
      <c r="BA106"/>
      <c r="BB106"/>
      <c r="BC106"/>
      <c r="BD106"/>
      <c r="BE106"/>
      <c r="BF106"/>
      <c r="BG106"/>
      <c r="BH106"/>
      <c r="BI106"/>
      <c r="BJ106"/>
      <c r="BK106"/>
      <c r="BL106"/>
      <c r="BM106"/>
      <c r="BN106"/>
      <c r="BO106"/>
      <c r="BP106"/>
      <c r="BQ106"/>
      <c r="BR106"/>
      <c r="BS106"/>
      <c r="BT106"/>
      <c r="BU106"/>
      <c r="BV106"/>
      <c r="BW106"/>
      <c r="BX106"/>
      <c r="BY106"/>
      <c r="BZ106"/>
      <c r="CA106"/>
      <c r="CB106"/>
      <c r="CC106"/>
      <c r="CD106"/>
      <c r="CE106"/>
      <c r="CF106"/>
      <c r="CG106"/>
      <c r="CH106"/>
      <c r="CI106"/>
      <c r="CJ106"/>
      <c r="CK106"/>
      <c r="CL106"/>
      <c r="CM106"/>
      <c r="CN106"/>
      <c r="CO106"/>
      <c r="CP106"/>
      <c r="CQ106"/>
      <c r="CR106"/>
      <c r="CS106"/>
      <c r="CT106"/>
      <c r="CU106"/>
      <c r="CV106"/>
      <c r="CW106"/>
      <c r="CX106"/>
      <c r="CY106"/>
      <c r="CZ106"/>
      <c r="DA106"/>
      <c r="DB106"/>
      <c r="DC106"/>
      <c r="DD106"/>
      <c r="DE106"/>
      <c r="DF106"/>
      <c r="DG106"/>
      <c r="DH106"/>
      <c r="DI106"/>
      <c r="DJ106"/>
      <c r="DK106"/>
      <c r="DL106"/>
      <c r="DM106"/>
      <c r="DN106"/>
      <c r="DO106"/>
      <c r="DP106"/>
      <c r="DQ106"/>
      <c r="DR106"/>
      <c r="DS106"/>
      <c r="DT106"/>
      <c r="DU106"/>
      <c r="DV106"/>
      <c r="DW106"/>
      <c r="DX106"/>
      <c r="DY106"/>
      <c r="DZ106"/>
      <c r="EA106"/>
      <c r="EB106"/>
      <c r="EC106"/>
      <c r="ED106"/>
      <c r="EE106"/>
      <c r="EF106"/>
      <c r="EG106"/>
      <c r="EH106"/>
      <c r="EI106"/>
      <c r="EJ106"/>
      <c r="EK106"/>
      <c r="EL106"/>
      <c r="EM106"/>
      <c r="EN106"/>
      <c r="EO106"/>
      <c r="EP106"/>
      <c r="EQ106"/>
      <c r="ER106"/>
      <c r="ES106"/>
      <c r="ET106"/>
      <c r="EU106"/>
      <c r="EV106"/>
      <c r="EW106"/>
      <c r="EX106"/>
      <c r="EY106"/>
      <c r="EZ106"/>
      <c r="FA106"/>
      <c r="FB106"/>
      <c r="FC106"/>
      <c r="FD106"/>
      <c r="FE106"/>
      <c r="FF106"/>
      <c r="FG106"/>
      <c r="FH106"/>
      <c r="FI106"/>
      <c r="FJ106"/>
      <c r="FK106"/>
      <c r="FL106"/>
      <c r="FM106"/>
      <c r="FN106"/>
      <c r="FO106"/>
      <c r="FP106"/>
      <c r="FQ106"/>
      <c r="FR106"/>
      <c r="FS106"/>
      <c r="FT106"/>
      <c r="FU106"/>
      <c r="FV106"/>
      <c r="FW106"/>
      <c r="FX106"/>
      <c r="FY106"/>
      <c r="FZ106"/>
      <c r="GA106"/>
      <c r="GB106"/>
      <c r="GC106"/>
      <c r="GD106"/>
      <c r="GE106"/>
      <c r="GF106"/>
      <c r="GG106"/>
      <c r="GH106"/>
      <c r="GI106"/>
      <c r="GJ106"/>
      <c r="GK106"/>
      <c r="GL106"/>
      <c r="GM106"/>
      <c r="GN106"/>
      <c r="GO106"/>
      <c r="GP106"/>
      <c r="GQ106"/>
      <c r="GR106"/>
      <c r="GS106"/>
      <c r="GT106"/>
      <c r="GU106"/>
      <c r="GV106"/>
      <c r="GW106"/>
      <c r="GX106"/>
      <c r="GY106"/>
      <c r="GZ106"/>
      <c r="HA106"/>
      <c r="HB106"/>
      <c r="HC106"/>
      <c r="HD106"/>
      <c r="HE106"/>
      <c r="HF106"/>
      <c r="HG106"/>
      <c r="HH106"/>
      <c r="HI106"/>
      <c r="HJ106"/>
      <c r="HK106"/>
      <c r="HL106"/>
      <c r="HM106"/>
      <c r="HN106"/>
      <c r="HO106"/>
      <c r="HP106"/>
      <c r="HQ106"/>
      <c r="HR106"/>
      <c r="HS106"/>
      <c r="HT106"/>
      <c r="HU106"/>
      <c r="HV106"/>
      <c r="HW106"/>
      <c r="HX106"/>
      <c r="HY106"/>
      <c r="HZ106"/>
      <c r="IA106"/>
      <c r="IB106"/>
      <c r="IC106"/>
      <c r="ID106"/>
      <c r="IE106"/>
      <c r="IF106"/>
      <c r="IG106"/>
      <c r="IH106"/>
      <c r="II106"/>
      <c r="IJ106"/>
      <c r="IK106"/>
      <c r="IL106"/>
      <c r="IM106"/>
      <c r="IN106"/>
      <c r="IO106"/>
      <c r="IP106"/>
      <c r="IQ106"/>
      <c r="IR106"/>
      <c r="IS106"/>
      <c r="IT106"/>
      <c r="IU106"/>
      <c r="IV106"/>
    </row>
    <row r="107" spans="1:256" ht="40.75">
      <c r="A107" s="16"/>
      <c r="B107" s="27" t="s">
        <v>1418</v>
      </c>
      <c r="C107" s="18"/>
      <c r="D107" s="19"/>
      <c r="E107" s="20"/>
      <c r="F107" s="21"/>
      <c r="G107" s="24" t="str">
        <f t="shared" si="1"/>
        <v/>
      </c>
      <c r="H107"/>
      <c r="I107"/>
      <c r="J107"/>
      <c r="K107"/>
      <c r="L107"/>
      <c r="M107"/>
      <c r="N107"/>
      <c r="O107"/>
      <c r="P107"/>
      <c r="Q107"/>
      <c r="R107"/>
      <c r="S107"/>
      <c r="T107"/>
      <c r="U107"/>
      <c r="V107"/>
      <c r="W107"/>
      <c r="X107"/>
      <c r="Y107"/>
      <c r="Z107"/>
      <c r="AA107"/>
      <c r="AB107"/>
      <c r="AC107"/>
      <c r="AD107"/>
      <c r="AE107"/>
      <c r="AF107"/>
      <c r="AG107"/>
      <c r="AH107"/>
      <c r="AI107"/>
      <c r="AJ107"/>
      <c r="AK107"/>
      <c r="AL107"/>
      <c r="AM107"/>
      <c r="AN107"/>
      <c r="AO107"/>
      <c r="AP107"/>
      <c r="AQ107"/>
      <c r="AR107"/>
      <c r="AS107"/>
      <c r="AT107"/>
      <c r="AU107"/>
      <c r="AV107"/>
      <c r="AW107"/>
      <c r="AX107"/>
      <c r="AY107"/>
      <c r="AZ107"/>
      <c r="BA107"/>
      <c r="BB107"/>
      <c r="BC107"/>
      <c r="BD107"/>
      <c r="BE107"/>
      <c r="BF107"/>
      <c r="BG107"/>
      <c r="BH107"/>
      <c r="BI107"/>
      <c r="BJ107"/>
      <c r="BK107"/>
      <c r="BL107"/>
      <c r="BM107"/>
      <c r="BN107"/>
      <c r="BO107"/>
      <c r="BP107"/>
      <c r="BQ107"/>
      <c r="BR107"/>
      <c r="BS107"/>
      <c r="BT107"/>
      <c r="BU107"/>
      <c r="BV107"/>
      <c r="BW107"/>
      <c r="BX107"/>
      <c r="BY107"/>
      <c r="BZ107"/>
      <c r="CA107"/>
      <c r="CB107"/>
      <c r="CC107"/>
      <c r="CD107"/>
      <c r="CE107"/>
      <c r="CF107"/>
      <c r="CG107"/>
      <c r="CH107"/>
      <c r="CI107"/>
      <c r="CJ107"/>
      <c r="CK107"/>
      <c r="CL107"/>
      <c r="CM107"/>
      <c r="CN107"/>
      <c r="CO107"/>
      <c r="CP107"/>
      <c r="CQ107"/>
      <c r="CR107"/>
      <c r="CS107"/>
      <c r="CT107"/>
      <c r="CU107"/>
      <c r="CV107"/>
      <c r="CW107"/>
      <c r="CX107"/>
      <c r="CY107"/>
      <c r="CZ107"/>
      <c r="DA107"/>
      <c r="DB107"/>
      <c r="DC107"/>
      <c r="DD107"/>
      <c r="DE107"/>
      <c r="DF107"/>
      <c r="DG107"/>
      <c r="DH107"/>
      <c r="DI107"/>
      <c r="DJ107"/>
      <c r="DK107"/>
      <c r="DL107"/>
      <c r="DM107"/>
      <c r="DN107"/>
      <c r="DO107"/>
      <c r="DP107"/>
      <c r="DQ107"/>
      <c r="DR107"/>
      <c r="DS107"/>
      <c r="DT107"/>
      <c r="DU107"/>
      <c r="DV107"/>
      <c r="DW107"/>
      <c r="DX107"/>
      <c r="DY107"/>
      <c r="DZ107"/>
      <c r="EA107"/>
      <c r="EB107"/>
      <c r="EC107"/>
      <c r="ED107"/>
      <c r="EE107"/>
      <c r="EF107"/>
      <c r="EG107"/>
      <c r="EH107"/>
      <c r="EI107"/>
      <c r="EJ107"/>
      <c r="EK107"/>
      <c r="EL107"/>
      <c r="EM107"/>
      <c r="EN107"/>
      <c r="EO107"/>
      <c r="EP107"/>
      <c r="EQ107"/>
      <c r="ER107"/>
      <c r="ES107"/>
      <c r="ET107"/>
      <c r="EU107"/>
      <c r="EV107"/>
      <c r="EW107"/>
      <c r="EX107"/>
      <c r="EY107"/>
      <c r="EZ107"/>
      <c r="FA107"/>
      <c r="FB107"/>
      <c r="FC107"/>
      <c r="FD107"/>
      <c r="FE107"/>
      <c r="FF107"/>
      <c r="FG107"/>
      <c r="FH107"/>
      <c r="FI107"/>
      <c r="FJ107"/>
      <c r="FK107"/>
      <c r="FL107"/>
      <c r="FM107"/>
      <c r="FN107"/>
      <c r="FO107"/>
      <c r="FP107"/>
      <c r="FQ107"/>
      <c r="FR107"/>
      <c r="FS107"/>
      <c r="FT107"/>
      <c r="FU107"/>
      <c r="FV107"/>
      <c r="FW107"/>
      <c r="FX107"/>
      <c r="FY107"/>
      <c r="FZ107"/>
      <c r="GA107"/>
      <c r="GB107"/>
      <c r="GC107"/>
      <c r="GD107"/>
      <c r="GE107"/>
      <c r="GF107"/>
      <c r="GG107"/>
      <c r="GH107"/>
      <c r="GI107"/>
      <c r="GJ107"/>
      <c r="GK107"/>
      <c r="GL107"/>
      <c r="GM107"/>
      <c r="GN107"/>
      <c r="GO107"/>
      <c r="GP107"/>
      <c r="GQ107"/>
      <c r="GR107"/>
      <c r="GS107"/>
      <c r="GT107"/>
      <c r="GU107"/>
      <c r="GV107"/>
      <c r="GW107"/>
      <c r="GX107"/>
      <c r="GY107"/>
      <c r="GZ107"/>
      <c r="HA107"/>
      <c r="HB107"/>
      <c r="HC107"/>
      <c r="HD107"/>
      <c r="HE107"/>
      <c r="HF107"/>
      <c r="HG107"/>
      <c r="HH107"/>
      <c r="HI107"/>
      <c r="HJ107"/>
      <c r="HK107"/>
      <c r="HL107"/>
      <c r="HM107"/>
      <c r="HN107"/>
      <c r="HO107"/>
      <c r="HP107"/>
      <c r="HQ107"/>
      <c r="HR107"/>
      <c r="HS107"/>
      <c r="HT107"/>
      <c r="HU107"/>
      <c r="HV107"/>
      <c r="HW107"/>
      <c r="HX107"/>
      <c r="HY107"/>
      <c r="HZ107"/>
      <c r="IA107"/>
      <c r="IB107"/>
      <c r="IC107"/>
      <c r="ID107"/>
      <c r="IE107"/>
      <c r="IF107"/>
      <c r="IG107"/>
      <c r="IH107"/>
      <c r="II107"/>
      <c r="IJ107"/>
      <c r="IK107"/>
      <c r="IL107"/>
      <c r="IM107"/>
      <c r="IN107"/>
      <c r="IO107"/>
      <c r="IP107"/>
      <c r="IQ107"/>
      <c r="IR107"/>
      <c r="IS107"/>
      <c r="IT107"/>
      <c r="IU107"/>
      <c r="IV107"/>
    </row>
    <row r="108" spans="1:256" ht="326.05">
      <c r="A108" s="16"/>
      <c r="B108" s="27" t="s">
        <v>1419</v>
      </c>
      <c r="C108" s="18"/>
      <c r="D108" s="19"/>
      <c r="E108" s="20"/>
      <c r="F108" s="21"/>
      <c r="G108" s="24" t="str">
        <f t="shared" si="1"/>
        <v/>
      </c>
      <c r="H108"/>
      <c r="I108"/>
      <c r="J108"/>
      <c r="K108"/>
      <c r="L108"/>
      <c r="M108"/>
      <c r="N108"/>
      <c r="O108"/>
      <c r="P108"/>
      <c r="Q108"/>
      <c r="R108"/>
      <c r="S108"/>
      <c r="T108"/>
      <c r="U108"/>
      <c r="V108"/>
      <c r="W108"/>
      <c r="X108"/>
      <c r="Y108"/>
      <c r="Z108"/>
      <c r="AA108"/>
      <c r="AB108"/>
      <c r="AC108"/>
      <c r="AD108"/>
      <c r="AE108"/>
      <c r="AF108"/>
      <c r="AG108"/>
      <c r="AH108"/>
      <c r="AI108"/>
      <c r="AJ108"/>
      <c r="AK108"/>
      <c r="AL108"/>
      <c r="AM108"/>
      <c r="AN108"/>
      <c r="AO108"/>
      <c r="AP108"/>
      <c r="AQ108"/>
      <c r="AR108"/>
      <c r="AS108"/>
      <c r="AT108"/>
      <c r="AU108"/>
      <c r="AV108"/>
      <c r="AW108"/>
      <c r="AX108"/>
      <c r="AY108"/>
      <c r="AZ108"/>
      <c r="BA108"/>
      <c r="BB108"/>
      <c r="BC108"/>
      <c r="BD108"/>
      <c r="BE108"/>
      <c r="BF108"/>
      <c r="BG108"/>
      <c r="BH108"/>
      <c r="BI108"/>
      <c r="BJ108"/>
      <c r="BK108"/>
      <c r="BL108"/>
      <c r="BM108"/>
      <c r="BN108"/>
      <c r="BO108"/>
      <c r="BP108"/>
      <c r="BQ108"/>
      <c r="BR108"/>
      <c r="BS108"/>
      <c r="BT108"/>
      <c r="BU108"/>
      <c r="BV108"/>
      <c r="BW108"/>
      <c r="BX108"/>
      <c r="BY108"/>
      <c r="BZ108"/>
      <c r="CA108"/>
      <c r="CB108"/>
      <c r="CC108"/>
      <c r="CD108"/>
      <c r="CE108"/>
      <c r="CF108"/>
      <c r="CG108"/>
      <c r="CH108"/>
      <c r="CI108"/>
      <c r="CJ108"/>
      <c r="CK108"/>
      <c r="CL108"/>
      <c r="CM108"/>
      <c r="CN108"/>
      <c r="CO108"/>
      <c r="CP108"/>
      <c r="CQ108"/>
      <c r="CR108"/>
      <c r="CS108"/>
      <c r="CT108"/>
      <c r="CU108"/>
      <c r="CV108"/>
      <c r="CW108"/>
      <c r="CX108"/>
      <c r="CY108"/>
      <c r="CZ108"/>
      <c r="DA108"/>
      <c r="DB108"/>
      <c r="DC108"/>
      <c r="DD108"/>
      <c r="DE108"/>
      <c r="DF108"/>
      <c r="DG108"/>
      <c r="DH108"/>
      <c r="DI108"/>
      <c r="DJ108"/>
      <c r="DK108"/>
      <c r="DL108"/>
      <c r="DM108"/>
      <c r="DN108"/>
      <c r="DO108"/>
      <c r="DP108"/>
      <c r="DQ108"/>
      <c r="DR108"/>
      <c r="DS108"/>
      <c r="DT108"/>
      <c r="DU108"/>
      <c r="DV108"/>
      <c r="DW108"/>
      <c r="DX108"/>
      <c r="DY108"/>
      <c r="DZ108"/>
      <c r="EA108"/>
      <c r="EB108"/>
      <c r="EC108"/>
      <c r="ED108"/>
      <c r="EE108"/>
      <c r="EF108"/>
      <c r="EG108"/>
      <c r="EH108"/>
      <c r="EI108"/>
      <c r="EJ108"/>
      <c r="EK108"/>
      <c r="EL108"/>
      <c r="EM108"/>
      <c r="EN108"/>
      <c r="EO108"/>
      <c r="EP108"/>
      <c r="EQ108"/>
      <c r="ER108"/>
      <c r="ES108"/>
      <c r="ET108"/>
      <c r="EU108"/>
      <c r="EV108"/>
      <c r="EW108"/>
      <c r="EX108"/>
      <c r="EY108"/>
      <c r="EZ108"/>
      <c r="FA108"/>
      <c r="FB108"/>
      <c r="FC108"/>
      <c r="FD108"/>
      <c r="FE108"/>
      <c r="FF108"/>
      <c r="FG108"/>
      <c r="FH108"/>
      <c r="FI108"/>
      <c r="FJ108"/>
      <c r="FK108"/>
      <c r="FL108"/>
      <c r="FM108"/>
      <c r="FN108"/>
      <c r="FO108"/>
      <c r="FP108"/>
      <c r="FQ108"/>
      <c r="FR108"/>
      <c r="FS108"/>
      <c r="FT108"/>
      <c r="FU108"/>
      <c r="FV108"/>
      <c r="FW108"/>
      <c r="FX108"/>
      <c r="FY108"/>
      <c r="FZ108"/>
      <c r="GA108"/>
      <c r="GB108"/>
      <c r="GC108"/>
      <c r="GD108"/>
      <c r="GE108"/>
      <c r="GF108"/>
      <c r="GG108"/>
      <c r="GH108"/>
      <c r="GI108"/>
      <c r="GJ108"/>
      <c r="GK108"/>
      <c r="GL108"/>
      <c r="GM108"/>
      <c r="GN108"/>
      <c r="GO108"/>
      <c r="GP108"/>
      <c r="GQ108"/>
      <c r="GR108"/>
      <c r="GS108"/>
      <c r="GT108"/>
      <c r="GU108"/>
      <c r="GV108"/>
      <c r="GW108"/>
      <c r="GX108"/>
      <c r="GY108"/>
      <c r="GZ108"/>
      <c r="HA108"/>
      <c r="HB108"/>
      <c r="HC108"/>
      <c r="HD108"/>
      <c r="HE108"/>
      <c r="HF108"/>
      <c r="HG108"/>
      <c r="HH108"/>
      <c r="HI108"/>
      <c r="HJ108"/>
      <c r="HK108"/>
      <c r="HL108"/>
      <c r="HM108"/>
      <c r="HN108"/>
      <c r="HO108"/>
      <c r="HP108"/>
      <c r="HQ108"/>
      <c r="HR108"/>
      <c r="HS108"/>
      <c r="HT108"/>
      <c r="HU108"/>
      <c r="HV108"/>
      <c r="HW108"/>
      <c r="HX108"/>
      <c r="HY108"/>
      <c r="HZ108"/>
      <c r="IA108"/>
      <c r="IB108"/>
      <c r="IC108"/>
      <c r="ID108"/>
      <c r="IE108"/>
      <c r="IF108"/>
      <c r="IG108"/>
      <c r="IH108"/>
      <c r="II108"/>
      <c r="IJ108"/>
      <c r="IK108"/>
      <c r="IL108"/>
      <c r="IM108"/>
      <c r="IN108"/>
      <c r="IO108"/>
      <c r="IP108"/>
      <c r="IQ108"/>
      <c r="IR108"/>
      <c r="IS108"/>
      <c r="IT108"/>
      <c r="IU108"/>
      <c r="IV108"/>
    </row>
    <row r="109" spans="1:256" ht="95.1">
      <c r="A109" s="16"/>
      <c r="B109" s="27" t="s">
        <v>1380</v>
      </c>
      <c r="C109" s="18"/>
      <c r="D109" s="19"/>
      <c r="E109" s="20"/>
      <c r="F109" s="21"/>
      <c r="G109" s="24" t="str">
        <f t="shared" si="1"/>
        <v/>
      </c>
      <c r="H109"/>
      <c r="I109"/>
      <c r="J109"/>
      <c r="K109"/>
      <c r="L109"/>
      <c r="M109"/>
      <c r="N109"/>
      <c r="O109"/>
      <c r="P109"/>
      <c r="Q109"/>
      <c r="R109"/>
      <c r="S109"/>
      <c r="T109"/>
      <c r="U109"/>
      <c r="V109"/>
      <c r="W109"/>
      <c r="X109"/>
      <c r="Y109"/>
      <c r="Z109"/>
      <c r="AA109"/>
      <c r="AB109"/>
      <c r="AC109"/>
      <c r="AD109"/>
      <c r="AE109"/>
      <c r="AF109"/>
      <c r="AG109"/>
      <c r="AH109"/>
      <c r="AI109"/>
      <c r="AJ109"/>
      <c r="AK109"/>
      <c r="AL109"/>
      <c r="AM109"/>
      <c r="AN109"/>
      <c r="AO109"/>
      <c r="AP109"/>
      <c r="AQ109"/>
      <c r="AR109"/>
      <c r="AS109"/>
      <c r="AT109"/>
      <c r="AU109"/>
      <c r="AV109"/>
      <c r="AW109"/>
      <c r="AX109"/>
      <c r="AY109"/>
      <c r="AZ109"/>
      <c r="BA109"/>
      <c r="BB109"/>
      <c r="BC109"/>
      <c r="BD109"/>
      <c r="BE109"/>
      <c r="BF109"/>
      <c r="BG109"/>
      <c r="BH109"/>
      <c r="BI109"/>
      <c r="BJ109"/>
      <c r="BK109"/>
      <c r="BL109"/>
      <c r="BM109"/>
      <c r="BN109"/>
      <c r="BO109"/>
      <c r="BP109"/>
      <c r="BQ109"/>
      <c r="BR109"/>
      <c r="BS109"/>
      <c r="BT109"/>
      <c r="BU109"/>
      <c r="BV109"/>
      <c r="BW109"/>
      <c r="BX109"/>
      <c r="BY109"/>
      <c r="BZ109"/>
      <c r="CA109"/>
      <c r="CB109"/>
      <c r="CC109"/>
      <c r="CD109"/>
      <c r="CE109"/>
      <c r="CF109"/>
      <c r="CG109"/>
      <c r="CH109"/>
      <c r="CI109"/>
      <c r="CJ109"/>
      <c r="CK109"/>
      <c r="CL109"/>
      <c r="CM109"/>
      <c r="CN109"/>
      <c r="CO109"/>
      <c r="CP109"/>
      <c r="CQ109"/>
      <c r="CR109"/>
      <c r="CS109"/>
      <c r="CT109"/>
      <c r="CU109"/>
      <c r="CV109"/>
      <c r="CW109"/>
      <c r="CX109"/>
      <c r="CY109"/>
      <c r="CZ109"/>
      <c r="DA109"/>
      <c r="DB109"/>
      <c r="DC109"/>
      <c r="DD109"/>
      <c r="DE109"/>
      <c r="DF109"/>
      <c r="DG109"/>
      <c r="DH109"/>
      <c r="DI109"/>
      <c r="DJ109"/>
      <c r="DK109"/>
      <c r="DL109"/>
      <c r="DM109"/>
      <c r="DN109"/>
      <c r="DO109"/>
      <c r="DP109"/>
      <c r="DQ109"/>
      <c r="DR109"/>
      <c r="DS109"/>
      <c r="DT109"/>
      <c r="DU109"/>
      <c r="DV109"/>
      <c r="DW109"/>
      <c r="DX109"/>
      <c r="DY109"/>
      <c r="DZ109"/>
      <c r="EA109"/>
      <c r="EB109"/>
      <c r="EC109"/>
      <c r="ED109"/>
      <c r="EE109"/>
      <c r="EF109"/>
      <c r="EG109"/>
      <c r="EH109"/>
      <c r="EI109"/>
      <c r="EJ109"/>
      <c r="EK109"/>
      <c r="EL109"/>
      <c r="EM109"/>
      <c r="EN109"/>
      <c r="EO109"/>
      <c r="EP109"/>
      <c r="EQ109"/>
      <c r="ER109"/>
      <c r="ES109"/>
      <c r="ET109"/>
      <c r="EU109"/>
      <c r="EV109"/>
      <c r="EW109"/>
      <c r="EX109"/>
      <c r="EY109"/>
      <c r="EZ109"/>
      <c r="FA109"/>
      <c r="FB109"/>
      <c r="FC109"/>
      <c r="FD109"/>
      <c r="FE109"/>
      <c r="FF109"/>
      <c r="FG109"/>
      <c r="FH109"/>
      <c r="FI109"/>
      <c r="FJ109"/>
      <c r="FK109"/>
      <c r="FL109"/>
      <c r="FM109"/>
      <c r="FN109"/>
      <c r="FO109"/>
      <c r="FP109"/>
      <c r="FQ109"/>
      <c r="FR109"/>
      <c r="FS109"/>
      <c r="FT109"/>
      <c r="FU109"/>
      <c r="FV109"/>
      <c r="FW109"/>
      <c r="FX109"/>
      <c r="FY109"/>
      <c r="FZ109"/>
      <c r="GA109"/>
      <c r="GB109"/>
      <c r="GC109"/>
      <c r="GD109"/>
      <c r="GE109"/>
      <c r="GF109"/>
      <c r="GG109"/>
      <c r="GH109"/>
      <c r="GI109"/>
      <c r="GJ109"/>
      <c r="GK109"/>
      <c r="GL109"/>
      <c r="GM109"/>
      <c r="GN109"/>
      <c r="GO109"/>
      <c r="GP109"/>
      <c r="GQ109"/>
      <c r="GR109"/>
      <c r="GS109"/>
      <c r="GT109"/>
      <c r="GU109"/>
      <c r="GV109"/>
      <c r="GW109"/>
      <c r="GX109"/>
      <c r="GY109"/>
      <c r="GZ109"/>
      <c r="HA109"/>
      <c r="HB109"/>
      <c r="HC109"/>
      <c r="HD109"/>
      <c r="HE109"/>
      <c r="HF109"/>
      <c r="HG109"/>
      <c r="HH109"/>
      <c r="HI109"/>
      <c r="HJ109"/>
      <c r="HK109"/>
      <c r="HL109"/>
      <c r="HM109"/>
      <c r="HN109"/>
      <c r="HO109"/>
      <c r="HP109"/>
      <c r="HQ109"/>
      <c r="HR109"/>
      <c r="HS109"/>
      <c r="HT109"/>
      <c r="HU109"/>
      <c r="HV109"/>
      <c r="HW109"/>
      <c r="HX109"/>
      <c r="HY109"/>
      <c r="HZ109"/>
      <c r="IA109"/>
      <c r="IB109"/>
      <c r="IC109"/>
      <c r="ID109"/>
      <c r="IE109"/>
      <c r="IF109"/>
      <c r="IG109"/>
      <c r="IH109"/>
      <c r="II109"/>
      <c r="IJ109"/>
      <c r="IK109"/>
      <c r="IL109"/>
      <c r="IM109"/>
      <c r="IN109"/>
      <c r="IO109"/>
      <c r="IP109"/>
      <c r="IQ109"/>
      <c r="IR109"/>
      <c r="IS109"/>
      <c r="IT109"/>
      <c r="IU109"/>
      <c r="IV109"/>
    </row>
    <row r="110" spans="1:256" ht="67.95">
      <c r="A110" s="16"/>
      <c r="B110" s="27" t="s">
        <v>1420</v>
      </c>
      <c r="C110" s="18"/>
      <c r="D110" s="19"/>
      <c r="E110" s="20"/>
      <c r="F110" s="21"/>
      <c r="G110" s="24" t="str">
        <f t="shared" si="1"/>
        <v/>
      </c>
      <c r="H110"/>
      <c r="I110"/>
      <c r="J110"/>
      <c r="K110"/>
      <c r="L110"/>
      <c r="M110"/>
      <c r="N110"/>
      <c r="O110"/>
      <c r="P110"/>
      <c r="Q110"/>
      <c r="R110"/>
      <c r="S110"/>
      <c r="T110"/>
      <c r="U110"/>
      <c r="V110"/>
      <c r="W110"/>
      <c r="X110"/>
      <c r="Y110"/>
      <c r="Z110"/>
      <c r="AA110"/>
      <c r="AB110"/>
      <c r="AC110"/>
      <c r="AD110"/>
      <c r="AE110"/>
      <c r="AF110"/>
      <c r="AG110"/>
      <c r="AH110"/>
      <c r="AI110"/>
      <c r="AJ110"/>
      <c r="AK110"/>
      <c r="AL110"/>
      <c r="AM110"/>
      <c r="AN110"/>
      <c r="AO110"/>
      <c r="AP110"/>
      <c r="AQ110"/>
      <c r="AR110"/>
      <c r="AS110"/>
      <c r="AT110"/>
      <c r="AU110"/>
      <c r="AV110"/>
      <c r="AW110"/>
      <c r="AX110"/>
      <c r="AY110"/>
      <c r="AZ110"/>
      <c r="BA110"/>
      <c r="BB110"/>
      <c r="BC110"/>
      <c r="BD110"/>
      <c r="BE110"/>
      <c r="BF110"/>
      <c r="BG110"/>
      <c r="BH110"/>
      <c r="BI110"/>
      <c r="BJ110"/>
      <c r="BK110"/>
      <c r="BL110"/>
      <c r="BM110"/>
      <c r="BN110"/>
      <c r="BO110"/>
      <c r="BP110"/>
      <c r="BQ110"/>
      <c r="BR110"/>
      <c r="BS110"/>
      <c r="BT110"/>
      <c r="BU110"/>
      <c r="BV110"/>
      <c r="BW110"/>
      <c r="BX110"/>
      <c r="BY110"/>
      <c r="BZ110"/>
      <c r="CA110"/>
      <c r="CB110"/>
      <c r="CC110"/>
      <c r="CD110"/>
      <c r="CE110"/>
      <c r="CF110"/>
      <c r="CG110"/>
      <c r="CH110"/>
      <c r="CI110"/>
      <c r="CJ110"/>
      <c r="CK110"/>
      <c r="CL110"/>
      <c r="CM110"/>
      <c r="CN110"/>
      <c r="CO110"/>
      <c r="CP110"/>
      <c r="CQ110"/>
      <c r="CR110"/>
      <c r="CS110"/>
      <c r="CT110"/>
      <c r="CU110"/>
      <c r="CV110"/>
      <c r="CW110"/>
      <c r="CX110"/>
      <c r="CY110"/>
      <c r="CZ110"/>
      <c r="DA110"/>
      <c r="DB110"/>
      <c r="DC110"/>
      <c r="DD110"/>
      <c r="DE110"/>
      <c r="DF110"/>
      <c r="DG110"/>
      <c r="DH110"/>
      <c r="DI110"/>
      <c r="DJ110"/>
      <c r="DK110"/>
      <c r="DL110"/>
      <c r="DM110"/>
      <c r="DN110"/>
      <c r="DO110"/>
      <c r="DP110"/>
      <c r="DQ110"/>
      <c r="DR110"/>
      <c r="DS110"/>
      <c r="DT110"/>
      <c r="DU110"/>
      <c r="DV110"/>
      <c r="DW110"/>
      <c r="DX110"/>
      <c r="DY110"/>
      <c r="DZ110"/>
      <c r="EA110"/>
      <c r="EB110"/>
      <c r="EC110"/>
      <c r="ED110"/>
      <c r="EE110"/>
      <c r="EF110"/>
      <c r="EG110"/>
      <c r="EH110"/>
      <c r="EI110"/>
      <c r="EJ110"/>
      <c r="EK110"/>
      <c r="EL110"/>
      <c r="EM110"/>
      <c r="EN110"/>
      <c r="EO110"/>
      <c r="EP110"/>
      <c r="EQ110"/>
      <c r="ER110"/>
      <c r="ES110"/>
      <c r="ET110"/>
      <c r="EU110"/>
      <c r="EV110"/>
      <c r="EW110"/>
      <c r="EX110"/>
      <c r="EY110"/>
      <c r="EZ110"/>
      <c r="FA110"/>
      <c r="FB110"/>
      <c r="FC110"/>
      <c r="FD110"/>
      <c r="FE110"/>
      <c r="FF110"/>
      <c r="FG110"/>
      <c r="FH110"/>
      <c r="FI110"/>
      <c r="FJ110"/>
      <c r="FK110"/>
      <c r="FL110"/>
      <c r="FM110"/>
      <c r="FN110"/>
      <c r="FO110"/>
      <c r="FP110"/>
      <c r="FQ110"/>
      <c r="FR110"/>
      <c r="FS110"/>
      <c r="FT110"/>
      <c r="FU110"/>
      <c r="FV110"/>
      <c r="FW110"/>
      <c r="FX110"/>
      <c r="FY110"/>
      <c r="FZ110"/>
      <c r="GA110"/>
      <c r="GB110"/>
      <c r="GC110"/>
      <c r="GD110"/>
      <c r="GE110"/>
      <c r="GF110"/>
      <c r="GG110"/>
      <c r="GH110"/>
      <c r="GI110"/>
      <c r="GJ110"/>
      <c r="GK110"/>
      <c r="GL110"/>
      <c r="GM110"/>
      <c r="GN110"/>
      <c r="GO110"/>
      <c r="GP110"/>
      <c r="GQ110"/>
      <c r="GR110"/>
      <c r="GS110"/>
      <c r="GT110"/>
      <c r="GU110"/>
      <c r="GV110"/>
      <c r="GW110"/>
      <c r="GX110"/>
      <c r="GY110"/>
      <c r="GZ110"/>
      <c r="HA110"/>
      <c r="HB110"/>
      <c r="HC110"/>
      <c r="HD110"/>
      <c r="HE110"/>
      <c r="HF110"/>
      <c r="HG110"/>
      <c r="HH110"/>
      <c r="HI110"/>
      <c r="HJ110"/>
      <c r="HK110"/>
      <c r="HL110"/>
      <c r="HM110"/>
      <c r="HN110"/>
      <c r="HO110"/>
      <c r="HP110"/>
      <c r="HQ110"/>
      <c r="HR110"/>
      <c r="HS110"/>
      <c r="HT110"/>
      <c r="HU110"/>
      <c r="HV110"/>
      <c r="HW110"/>
      <c r="HX110"/>
      <c r="HY110"/>
      <c r="HZ110"/>
      <c r="IA110"/>
      <c r="IB110"/>
      <c r="IC110"/>
      <c r="ID110"/>
      <c r="IE110"/>
      <c r="IF110"/>
      <c r="IG110"/>
      <c r="IH110"/>
      <c r="II110"/>
      <c r="IJ110"/>
      <c r="IK110"/>
      <c r="IL110"/>
      <c r="IM110"/>
      <c r="IN110"/>
      <c r="IO110"/>
      <c r="IP110"/>
      <c r="IQ110"/>
      <c r="IR110"/>
      <c r="IS110"/>
      <c r="IT110"/>
      <c r="IU110"/>
      <c r="IV110"/>
    </row>
    <row r="111" spans="1:256" ht="81.55">
      <c r="A111" s="16"/>
      <c r="B111" s="27" t="s">
        <v>1429</v>
      </c>
      <c r="C111" s="18"/>
      <c r="D111" s="19"/>
      <c r="E111" s="20"/>
      <c r="F111" s="21"/>
      <c r="G111" s="24" t="str">
        <f t="shared" si="1"/>
        <v/>
      </c>
      <c r="H111"/>
      <c r="I111"/>
      <c r="J111"/>
      <c r="K111"/>
      <c r="L111"/>
      <c r="M111"/>
      <c r="N111"/>
      <c r="O111"/>
      <c r="P111"/>
      <c r="Q111"/>
      <c r="R111"/>
      <c r="S111"/>
      <c r="T111"/>
      <c r="U111"/>
      <c r="V111"/>
      <c r="W111"/>
      <c r="X111"/>
      <c r="Y111"/>
      <c r="Z111"/>
      <c r="AA111"/>
      <c r="AB111"/>
      <c r="AC111"/>
      <c r="AD111"/>
      <c r="AE111"/>
      <c r="AF111"/>
      <c r="AG111"/>
      <c r="AH111"/>
      <c r="AI111"/>
      <c r="AJ111"/>
      <c r="AK111"/>
      <c r="AL111"/>
      <c r="AM111"/>
      <c r="AN111"/>
      <c r="AO111"/>
      <c r="AP111"/>
      <c r="AQ111"/>
      <c r="AR111"/>
      <c r="AS111"/>
      <c r="AT111"/>
      <c r="AU111"/>
      <c r="AV111"/>
      <c r="AW111"/>
      <c r="AX111"/>
      <c r="AY111"/>
      <c r="AZ111"/>
      <c r="BA111"/>
      <c r="BB111"/>
      <c r="BC111"/>
      <c r="BD111"/>
      <c r="BE111"/>
      <c r="BF111"/>
      <c r="BG111"/>
      <c r="BH111"/>
      <c r="BI111"/>
      <c r="BJ111"/>
      <c r="BK111"/>
      <c r="BL111"/>
      <c r="BM111"/>
      <c r="BN111"/>
      <c r="BO111"/>
      <c r="BP111"/>
      <c r="BQ111"/>
      <c r="BR111"/>
      <c r="BS111"/>
      <c r="BT111"/>
      <c r="BU111"/>
      <c r="BV111"/>
      <c r="BW111"/>
      <c r="BX111"/>
      <c r="BY111"/>
      <c r="BZ111"/>
      <c r="CA111"/>
      <c r="CB111"/>
      <c r="CC111"/>
      <c r="CD111"/>
      <c r="CE111"/>
      <c r="CF111"/>
      <c r="CG111"/>
      <c r="CH111"/>
      <c r="CI111"/>
      <c r="CJ111"/>
      <c r="CK111"/>
      <c r="CL111"/>
      <c r="CM111"/>
      <c r="CN111"/>
      <c r="CO111"/>
      <c r="CP111"/>
      <c r="CQ111"/>
      <c r="CR111"/>
      <c r="CS111"/>
      <c r="CT111"/>
      <c r="CU111"/>
      <c r="CV111"/>
      <c r="CW111"/>
      <c r="CX111"/>
      <c r="CY111"/>
      <c r="CZ111"/>
      <c r="DA111"/>
      <c r="DB111"/>
      <c r="DC111"/>
      <c r="DD111"/>
      <c r="DE111"/>
      <c r="DF111"/>
      <c r="DG111"/>
      <c r="DH111"/>
      <c r="DI111"/>
      <c r="DJ111"/>
      <c r="DK111"/>
      <c r="DL111"/>
      <c r="DM111"/>
      <c r="DN111"/>
      <c r="DO111"/>
      <c r="DP111"/>
      <c r="DQ111"/>
      <c r="DR111"/>
      <c r="DS111"/>
      <c r="DT111"/>
      <c r="DU111"/>
      <c r="DV111"/>
      <c r="DW111"/>
      <c r="DX111"/>
      <c r="DY111"/>
      <c r="DZ111"/>
      <c r="EA111"/>
      <c r="EB111"/>
      <c r="EC111"/>
      <c r="ED111"/>
      <c r="EE111"/>
      <c r="EF111"/>
      <c r="EG111"/>
      <c r="EH111"/>
      <c r="EI111"/>
      <c r="EJ111"/>
      <c r="EK111"/>
      <c r="EL111"/>
      <c r="EM111"/>
      <c r="EN111"/>
      <c r="EO111"/>
      <c r="EP111"/>
      <c r="EQ111"/>
      <c r="ER111"/>
      <c r="ES111"/>
      <c r="ET111"/>
      <c r="EU111"/>
      <c r="EV111"/>
      <c r="EW111"/>
      <c r="EX111"/>
      <c r="EY111"/>
      <c r="EZ111"/>
      <c r="FA111"/>
      <c r="FB111"/>
      <c r="FC111"/>
      <c r="FD111"/>
      <c r="FE111"/>
      <c r="FF111"/>
      <c r="FG111"/>
      <c r="FH111"/>
      <c r="FI111"/>
      <c r="FJ111"/>
      <c r="FK111"/>
      <c r="FL111"/>
      <c r="FM111"/>
      <c r="FN111"/>
      <c r="FO111"/>
      <c r="FP111"/>
      <c r="FQ111"/>
      <c r="FR111"/>
      <c r="FS111"/>
      <c r="FT111"/>
      <c r="FU111"/>
      <c r="FV111"/>
      <c r="FW111"/>
      <c r="FX111"/>
      <c r="FY111"/>
      <c r="FZ111"/>
      <c r="GA111"/>
      <c r="GB111"/>
      <c r="GC111"/>
      <c r="GD111"/>
      <c r="GE111"/>
      <c r="GF111"/>
      <c r="GG111"/>
      <c r="GH111"/>
      <c r="GI111"/>
      <c r="GJ111"/>
      <c r="GK111"/>
      <c r="GL111"/>
      <c r="GM111"/>
      <c r="GN111"/>
      <c r="GO111"/>
      <c r="GP111"/>
      <c r="GQ111"/>
      <c r="GR111"/>
      <c r="GS111"/>
      <c r="GT111"/>
      <c r="GU111"/>
      <c r="GV111"/>
      <c r="GW111"/>
      <c r="GX111"/>
      <c r="GY111"/>
      <c r="GZ111"/>
      <c r="HA111"/>
      <c r="HB111"/>
      <c r="HC111"/>
      <c r="HD111"/>
      <c r="HE111"/>
      <c r="HF111"/>
      <c r="HG111"/>
      <c r="HH111"/>
      <c r="HI111"/>
      <c r="HJ111"/>
      <c r="HK111"/>
      <c r="HL111"/>
      <c r="HM111"/>
      <c r="HN111"/>
      <c r="HO111"/>
      <c r="HP111"/>
      <c r="HQ111"/>
      <c r="HR111"/>
      <c r="HS111"/>
      <c r="HT111"/>
      <c r="HU111"/>
      <c r="HV111"/>
      <c r="HW111"/>
      <c r="HX111"/>
      <c r="HY111"/>
      <c r="HZ111"/>
      <c r="IA111"/>
      <c r="IB111"/>
      <c r="IC111"/>
      <c r="ID111"/>
      <c r="IE111"/>
      <c r="IF111"/>
      <c r="IG111"/>
      <c r="IH111"/>
      <c r="II111"/>
      <c r="IJ111"/>
      <c r="IK111"/>
      <c r="IL111"/>
      <c r="IM111"/>
      <c r="IN111"/>
      <c r="IO111"/>
      <c r="IP111"/>
      <c r="IQ111"/>
      <c r="IR111"/>
      <c r="IS111"/>
      <c r="IT111"/>
      <c r="IU111"/>
      <c r="IV111"/>
    </row>
    <row r="112" spans="1:256" ht="149.44999999999999">
      <c r="A112" s="16"/>
      <c r="B112" s="27" t="s">
        <v>1430</v>
      </c>
      <c r="C112" s="18"/>
      <c r="D112" s="19"/>
      <c r="E112" s="20"/>
      <c r="F112" s="21"/>
      <c r="G112" s="24" t="str">
        <f t="shared" si="1"/>
        <v/>
      </c>
      <c r="H112"/>
      <c r="I112"/>
      <c r="J112"/>
      <c r="K112"/>
      <c r="L112"/>
      <c r="M112"/>
      <c r="N112"/>
      <c r="O112"/>
      <c r="P112"/>
      <c r="Q112"/>
      <c r="R112"/>
      <c r="S112"/>
      <c r="T112"/>
      <c r="U112"/>
      <c r="V112"/>
      <c r="W112"/>
      <c r="X112"/>
      <c r="Y112"/>
      <c r="Z112"/>
      <c r="AA112"/>
      <c r="AB112"/>
      <c r="AC112"/>
      <c r="AD112"/>
      <c r="AE112"/>
      <c r="AF112"/>
      <c r="AG112"/>
      <c r="AH112"/>
      <c r="AI112"/>
      <c r="AJ112"/>
      <c r="AK112"/>
      <c r="AL112"/>
      <c r="AM112"/>
      <c r="AN112"/>
      <c r="AO112"/>
      <c r="AP112"/>
      <c r="AQ112"/>
      <c r="AR112"/>
      <c r="AS112"/>
      <c r="AT112"/>
      <c r="AU112"/>
      <c r="AV112"/>
      <c r="AW112"/>
      <c r="AX112"/>
      <c r="AY112"/>
      <c r="AZ112"/>
      <c r="BA112"/>
      <c r="BB112"/>
      <c r="BC112"/>
      <c r="BD112"/>
      <c r="BE112"/>
      <c r="BF112"/>
      <c r="BG112"/>
      <c r="BH112"/>
      <c r="BI112"/>
      <c r="BJ112"/>
      <c r="BK112"/>
      <c r="BL112"/>
      <c r="BM112"/>
      <c r="BN112"/>
      <c r="BO112"/>
      <c r="BP112"/>
      <c r="BQ112"/>
      <c r="BR112"/>
      <c r="BS112"/>
      <c r="BT112"/>
      <c r="BU112"/>
      <c r="BV112"/>
      <c r="BW112"/>
      <c r="BX112"/>
      <c r="BY112"/>
      <c r="BZ112"/>
      <c r="CA112"/>
      <c r="CB112"/>
      <c r="CC112"/>
      <c r="CD112"/>
      <c r="CE112"/>
      <c r="CF112"/>
      <c r="CG112"/>
      <c r="CH112"/>
      <c r="CI112"/>
      <c r="CJ112"/>
      <c r="CK112"/>
      <c r="CL112"/>
      <c r="CM112"/>
      <c r="CN112"/>
      <c r="CO112"/>
      <c r="CP112"/>
      <c r="CQ112"/>
      <c r="CR112"/>
      <c r="CS112"/>
      <c r="CT112"/>
      <c r="CU112"/>
      <c r="CV112"/>
      <c r="CW112"/>
      <c r="CX112"/>
      <c r="CY112"/>
      <c r="CZ112"/>
      <c r="DA112"/>
      <c r="DB112"/>
      <c r="DC112"/>
      <c r="DD112"/>
      <c r="DE112"/>
      <c r="DF112"/>
      <c r="DG112"/>
      <c r="DH112"/>
      <c r="DI112"/>
      <c r="DJ112"/>
      <c r="DK112"/>
      <c r="DL112"/>
      <c r="DM112"/>
      <c r="DN112"/>
      <c r="DO112"/>
      <c r="DP112"/>
      <c r="DQ112"/>
      <c r="DR112"/>
      <c r="DS112"/>
      <c r="DT112"/>
      <c r="DU112"/>
      <c r="DV112"/>
      <c r="DW112"/>
      <c r="DX112"/>
      <c r="DY112"/>
      <c r="DZ112"/>
      <c r="EA112"/>
      <c r="EB112"/>
      <c r="EC112"/>
      <c r="ED112"/>
      <c r="EE112"/>
      <c r="EF112"/>
      <c r="EG112"/>
      <c r="EH112"/>
      <c r="EI112"/>
      <c r="EJ112"/>
      <c r="EK112"/>
      <c r="EL112"/>
      <c r="EM112"/>
      <c r="EN112"/>
      <c r="EO112"/>
      <c r="EP112"/>
      <c r="EQ112"/>
      <c r="ER112"/>
      <c r="ES112"/>
      <c r="ET112"/>
      <c r="EU112"/>
      <c r="EV112"/>
      <c r="EW112"/>
      <c r="EX112"/>
      <c r="EY112"/>
      <c r="EZ112"/>
      <c r="FA112"/>
      <c r="FB112"/>
      <c r="FC112"/>
      <c r="FD112"/>
      <c r="FE112"/>
      <c r="FF112"/>
      <c r="FG112"/>
      <c r="FH112"/>
      <c r="FI112"/>
      <c r="FJ112"/>
      <c r="FK112"/>
      <c r="FL112"/>
      <c r="FM112"/>
      <c r="FN112"/>
      <c r="FO112"/>
      <c r="FP112"/>
      <c r="FQ112"/>
      <c r="FR112"/>
      <c r="FS112"/>
      <c r="FT112"/>
      <c r="FU112"/>
      <c r="FV112"/>
      <c r="FW112"/>
      <c r="FX112"/>
      <c r="FY112"/>
      <c r="FZ112"/>
      <c r="GA112"/>
      <c r="GB112"/>
      <c r="GC112"/>
      <c r="GD112"/>
      <c r="GE112"/>
      <c r="GF112"/>
      <c r="GG112"/>
      <c r="GH112"/>
      <c r="GI112"/>
      <c r="GJ112"/>
      <c r="GK112"/>
      <c r="GL112"/>
      <c r="GM112"/>
      <c r="GN112"/>
      <c r="GO112"/>
      <c r="GP112"/>
      <c r="GQ112"/>
      <c r="GR112"/>
      <c r="GS112"/>
      <c r="GT112"/>
      <c r="GU112"/>
      <c r="GV112"/>
      <c r="GW112"/>
      <c r="GX112"/>
      <c r="GY112"/>
      <c r="GZ112"/>
      <c r="HA112"/>
      <c r="HB112"/>
      <c r="HC112"/>
      <c r="HD112"/>
      <c r="HE112"/>
      <c r="HF112"/>
      <c r="HG112"/>
      <c r="HH112"/>
      <c r="HI112"/>
      <c r="HJ112"/>
      <c r="HK112"/>
      <c r="HL112"/>
      <c r="HM112"/>
      <c r="HN112"/>
      <c r="HO112"/>
      <c r="HP112"/>
      <c r="HQ112"/>
      <c r="HR112"/>
      <c r="HS112"/>
      <c r="HT112"/>
      <c r="HU112"/>
      <c r="HV112"/>
      <c r="HW112"/>
      <c r="HX112"/>
      <c r="HY112"/>
      <c r="HZ112"/>
      <c r="IA112"/>
      <c r="IB112"/>
      <c r="IC112"/>
      <c r="ID112"/>
      <c r="IE112"/>
      <c r="IF112"/>
      <c r="IG112"/>
      <c r="IH112"/>
      <c r="II112"/>
      <c r="IJ112"/>
      <c r="IK112"/>
      <c r="IL112"/>
      <c r="IM112"/>
      <c r="IN112"/>
      <c r="IO112"/>
      <c r="IP112"/>
      <c r="IQ112"/>
      <c r="IR112"/>
      <c r="IS112"/>
      <c r="IT112"/>
      <c r="IU112"/>
      <c r="IV112"/>
    </row>
    <row r="113" spans="1:256" ht="27.85">
      <c r="A113" s="16"/>
      <c r="B113" s="28" t="s">
        <v>1431</v>
      </c>
      <c r="C113" s="18"/>
      <c r="D113" s="19" t="s">
        <v>34</v>
      </c>
      <c r="E113" s="20">
        <v>1</v>
      </c>
      <c r="F113" s="21"/>
      <c r="G113" s="24">
        <f t="shared" si="1"/>
        <v>0</v>
      </c>
      <c r="H113"/>
      <c r="I113"/>
      <c r="J113"/>
      <c r="K113"/>
      <c r="L113"/>
      <c r="M113"/>
      <c r="N113"/>
      <c r="O113"/>
      <c r="P113"/>
      <c r="Q113"/>
      <c r="R113"/>
      <c r="S113"/>
      <c r="T113"/>
      <c r="U113"/>
      <c r="V113"/>
      <c r="W113"/>
      <c r="X113"/>
      <c r="Y113"/>
      <c r="Z113"/>
      <c r="AA113"/>
      <c r="AB113"/>
      <c r="AC113"/>
      <c r="AD113"/>
      <c r="AE113"/>
      <c r="AF113"/>
      <c r="AG113"/>
      <c r="AH113"/>
      <c r="AI113"/>
      <c r="AJ113"/>
      <c r="AK113"/>
      <c r="AL113"/>
      <c r="AM113"/>
      <c r="AN113"/>
      <c r="AO113"/>
      <c r="AP113"/>
      <c r="AQ113"/>
      <c r="AR113"/>
      <c r="AS113"/>
      <c r="AT113"/>
      <c r="AU113"/>
      <c r="AV113"/>
      <c r="AW113"/>
      <c r="AX113"/>
      <c r="AY113"/>
      <c r="AZ113"/>
      <c r="BA113"/>
      <c r="BB113"/>
      <c r="BC113"/>
      <c r="BD113"/>
      <c r="BE113"/>
      <c r="BF113"/>
      <c r="BG113"/>
      <c r="BH113"/>
      <c r="BI113"/>
      <c r="BJ113"/>
      <c r="BK113"/>
      <c r="BL113"/>
      <c r="BM113"/>
      <c r="BN113"/>
      <c r="BO113"/>
      <c r="BP113"/>
      <c r="BQ113"/>
      <c r="BR113"/>
      <c r="BS113"/>
      <c r="BT113"/>
      <c r="BU113"/>
      <c r="BV113"/>
      <c r="BW113"/>
      <c r="BX113"/>
      <c r="BY113"/>
      <c r="BZ113"/>
      <c r="CA113"/>
      <c r="CB113"/>
      <c r="CC113"/>
      <c r="CD113"/>
      <c r="CE113"/>
      <c r="CF113"/>
      <c r="CG113"/>
      <c r="CH113"/>
      <c r="CI113"/>
      <c r="CJ113"/>
      <c r="CK113"/>
      <c r="CL113"/>
      <c r="CM113"/>
      <c r="CN113"/>
      <c r="CO113"/>
      <c r="CP113"/>
      <c r="CQ113"/>
      <c r="CR113"/>
      <c r="CS113"/>
      <c r="CT113"/>
      <c r="CU113"/>
      <c r="CV113"/>
      <c r="CW113"/>
      <c r="CX113"/>
      <c r="CY113"/>
      <c r="CZ113"/>
      <c r="DA113"/>
      <c r="DB113"/>
      <c r="DC113"/>
      <c r="DD113"/>
      <c r="DE113"/>
      <c r="DF113"/>
      <c r="DG113"/>
      <c r="DH113"/>
      <c r="DI113"/>
      <c r="DJ113"/>
      <c r="DK113"/>
      <c r="DL113"/>
      <c r="DM113"/>
      <c r="DN113"/>
      <c r="DO113"/>
      <c r="DP113"/>
      <c r="DQ113"/>
      <c r="DR113"/>
      <c r="DS113"/>
      <c r="DT113"/>
      <c r="DU113"/>
      <c r="DV113"/>
      <c r="DW113"/>
      <c r="DX113"/>
      <c r="DY113"/>
      <c r="DZ113"/>
      <c r="EA113"/>
      <c r="EB113"/>
      <c r="EC113"/>
      <c r="ED113"/>
      <c r="EE113"/>
      <c r="EF113"/>
      <c r="EG113"/>
      <c r="EH113"/>
      <c r="EI113"/>
      <c r="EJ113"/>
      <c r="EK113"/>
      <c r="EL113"/>
      <c r="EM113"/>
      <c r="EN113"/>
      <c r="EO113"/>
      <c r="EP113"/>
      <c r="EQ113"/>
      <c r="ER113"/>
      <c r="ES113"/>
      <c r="ET113"/>
      <c r="EU113"/>
      <c r="EV113"/>
      <c r="EW113"/>
      <c r="EX113"/>
      <c r="EY113"/>
      <c r="EZ113"/>
      <c r="FA113"/>
      <c r="FB113"/>
      <c r="FC113"/>
      <c r="FD113"/>
      <c r="FE113"/>
      <c r="FF113"/>
      <c r="FG113"/>
      <c r="FH113"/>
      <c r="FI113"/>
      <c r="FJ113"/>
      <c r="FK113"/>
      <c r="FL113"/>
      <c r="FM113"/>
      <c r="FN113"/>
      <c r="FO113"/>
      <c r="FP113"/>
      <c r="FQ113"/>
      <c r="FR113"/>
      <c r="FS113"/>
      <c r="FT113"/>
      <c r="FU113"/>
      <c r="FV113"/>
      <c r="FW113"/>
      <c r="FX113"/>
      <c r="FY113"/>
      <c r="FZ113"/>
      <c r="GA113"/>
      <c r="GB113"/>
      <c r="GC113"/>
      <c r="GD113"/>
      <c r="GE113"/>
      <c r="GF113"/>
      <c r="GG113"/>
      <c r="GH113"/>
      <c r="GI113"/>
      <c r="GJ113"/>
      <c r="GK113"/>
      <c r="GL113"/>
      <c r="GM113"/>
      <c r="GN113"/>
      <c r="GO113"/>
      <c r="GP113"/>
      <c r="GQ113"/>
      <c r="GR113"/>
      <c r="GS113"/>
      <c r="GT113"/>
      <c r="GU113"/>
      <c r="GV113"/>
      <c r="GW113"/>
      <c r="GX113"/>
      <c r="GY113"/>
      <c r="GZ113"/>
      <c r="HA113"/>
      <c r="HB113"/>
      <c r="HC113"/>
      <c r="HD113"/>
      <c r="HE113"/>
      <c r="HF113"/>
      <c r="HG113"/>
      <c r="HH113"/>
      <c r="HI113"/>
      <c r="HJ113"/>
      <c r="HK113"/>
      <c r="HL113"/>
      <c r="HM113"/>
      <c r="HN113"/>
      <c r="HO113"/>
      <c r="HP113"/>
      <c r="HQ113"/>
      <c r="HR113"/>
      <c r="HS113"/>
      <c r="HT113"/>
      <c r="HU113"/>
      <c r="HV113"/>
      <c r="HW113"/>
      <c r="HX113"/>
      <c r="HY113"/>
      <c r="HZ113"/>
      <c r="IA113"/>
      <c r="IB113"/>
      <c r="IC113"/>
      <c r="ID113"/>
      <c r="IE113"/>
      <c r="IF113"/>
      <c r="IG113"/>
      <c r="IH113"/>
      <c r="II113"/>
      <c r="IJ113"/>
      <c r="IK113"/>
      <c r="IL113"/>
      <c r="IM113"/>
      <c r="IN113"/>
      <c r="IO113"/>
      <c r="IP113"/>
      <c r="IQ113"/>
      <c r="IR113"/>
      <c r="IS113"/>
      <c r="IT113"/>
      <c r="IU113"/>
      <c r="IV113"/>
    </row>
    <row r="114" spans="1:256" ht="16.3">
      <c r="A114" s="16" t="s">
        <v>1432</v>
      </c>
      <c r="B114" s="17" t="s">
        <v>1433</v>
      </c>
      <c r="C114" s="18"/>
      <c r="D114" s="19"/>
      <c r="E114" s="20"/>
      <c r="F114" s="21"/>
      <c r="G114" s="24" t="str">
        <f t="shared" si="1"/>
        <v/>
      </c>
      <c r="H114"/>
      <c r="I114"/>
      <c r="J114"/>
      <c r="K114"/>
      <c r="L114"/>
      <c r="M114"/>
      <c r="N114"/>
      <c r="O114"/>
      <c r="P114"/>
      <c r="Q114"/>
      <c r="R114"/>
      <c r="S114"/>
      <c r="T114"/>
      <c r="U114"/>
      <c r="V114"/>
      <c r="W114"/>
      <c r="X114"/>
      <c r="Y114"/>
      <c r="Z114"/>
      <c r="AA114"/>
      <c r="AB114"/>
      <c r="AC114"/>
      <c r="AD114"/>
      <c r="AE114"/>
      <c r="AF114"/>
      <c r="AG114"/>
      <c r="AH114"/>
      <c r="AI114"/>
      <c r="AJ114"/>
      <c r="AK114"/>
      <c r="AL114"/>
      <c r="AM114"/>
      <c r="AN114"/>
      <c r="AO114"/>
      <c r="AP114"/>
      <c r="AQ114"/>
      <c r="AR114"/>
      <c r="AS114"/>
      <c r="AT114"/>
      <c r="AU114"/>
      <c r="AV114"/>
      <c r="AW114"/>
      <c r="AX114"/>
      <c r="AY114"/>
      <c r="AZ114"/>
      <c r="BA114"/>
      <c r="BB114"/>
      <c r="BC114"/>
      <c r="BD114"/>
      <c r="BE114"/>
      <c r="BF114"/>
      <c r="BG114"/>
      <c r="BH114"/>
      <c r="BI114"/>
      <c r="BJ114"/>
      <c r="BK114"/>
      <c r="BL114"/>
      <c r="BM114"/>
      <c r="BN114"/>
      <c r="BO114"/>
      <c r="BP114"/>
      <c r="BQ114"/>
      <c r="BR114"/>
      <c r="BS114"/>
      <c r="BT114"/>
      <c r="BU114"/>
      <c r="BV114"/>
      <c r="BW114"/>
      <c r="BX114"/>
      <c r="BY114"/>
      <c r="BZ114"/>
      <c r="CA114"/>
      <c r="CB114"/>
      <c r="CC114"/>
      <c r="CD114"/>
      <c r="CE114"/>
      <c r="CF114"/>
      <c r="CG114"/>
      <c r="CH114"/>
      <c r="CI114"/>
      <c r="CJ114"/>
      <c r="CK114"/>
      <c r="CL114"/>
      <c r="CM114"/>
      <c r="CN114"/>
      <c r="CO114"/>
      <c r="CP114"/>
      <c r="CQ114"/>
      <c r="CR114"/>
      <c r="CS114"/>
      <c r="CT114"/>
      <c r="CU114"/>
      <c r="CV114"/>
      <c r="CW114"/>
      <c r="CX114"/>
      <c r="CY114"/>
      <c r="CZ114"/>
      <c r="DA114"/>
      <c r="DB114"/>
      <c r="DC114"/>
      <c r="DD114"/>
      <c r="DE114"/>
      <c r="DF114"/>
      <c r="DG114"/>
      <c r="DH114"/>
      <c r="DI114"/>
      <c r="DJ114"/>
      <c r="DK114"/>
      <c r="DL114"/>
      <c r="DM114"/>
      <c r="DN114"/>
      <c r="DO114"/>
      <c r="DP114"/>
      <c r="DQ114"/>
      <c r="DR114"/>
      <c r="DS114"/>
      <c r="DT114"/>
      <c r="DU114"/>
      <c r="DV114"/>
      <c r="DW114"/>
      <c r="DX114"/>
      <c r="DY114"/>
      <c r="DZ114"/>
      <c r="EA114"/>
      <c r="EB114"/>
      <c r="EC114"/>
      <c r="ED114"/>
      <c r="EE114"/>
      <c r="EF114"/>
      <c r="EG114"/>
      <c r="EH114"/>
      <c r="EI114"/>
      <c r="EJ114"/>
      <c r="EK114"/>
      <c r="EL114"/>
      <c r="EM114"/>
      <c r="EN114"/>
      <c r="EO114"/>
      <c r="EP114"/>
      <c r="EQ114"/>
      <c r="ER114"/>
      <c r="ES114"/>
      <c r="ET114"/>
      <c r="EU114"/>
      <c r="EV114"/>
      <c r="EW114"/>
      <c r="EX114"/>
      <c r="EY114"/>
      <c r="EZ114"/>
      <c r="FA114"/>
      <c r="FB114"/>
      <c r="FC114"/>
      <c r="FD114"/>
      <c r="FE114"/>
      <c r="FF114"/>
      <c r="FG114"/>
      <c r="FH114"/>
      <c r="FI114"/>
      <c r="FJ114"/>
      <c r="FK114"/>
      <c r="FL114"/>
      <c r="FM114"/>
      <c r="FN114"/>
      <c r="FO114"/>
      <c r="FP114"/>
      <c r="FQ114"/>
      <c r="FR114"/>
      <c r="FS114"/>
      <c r="FT114"/>
      <c r="FU114"/>
      <c r="FV114"/>
      <c r="FW114"/>
      <c r="FX114"/>
      <c r="FY114"/>
      <c r="FZ114"/>
      <c r="GA114"/>
      <c r="GB114"/>
      <c r="GC114"/>
      <c r="GD114"/>
      <c r="GE114"/>
      <c r="GF114"/>
      <c r="GG114"/>
      <c r="GH114"/>
      <c r="GI114"/>
      <c r="GJ114"/>
      <c r="GK114"/>
      <c r="GL114"/>
      <c r="GM114"/>
      <c r="GN114"/>
      <c r="GO114"/>
      <c r="GP114"/>
      <c r="GQ114"/>
      <c r="GR114"/>
      <c r="GS114"/>
      <c r="GT114"/>
      <c r="GU114"/>
      <c r="GV114"/>
      <c r="GW114"/>
      <c r="GX114"/>
      <c r="GY114"/>
      <c r="GZ114"/>
      <c r="HA114"/>
      <c r="HB114"/>
      <c r="HC114"/>
      <c r="HD114"/>
      <c r="HE114"/>
      <c r="HF114"/>
      <c r="HG114"/>
      <c r="HH114"/>
      <c r="HI114"/>
      <c r="HJ114"/>
      <c r="HK114"/>
      <c r="HL114"/>
      <c r="HM114"/>
      <c r="HN114"/>
      <c r="HO114"/>
      <c r="HP114"/>
      <c r="HQ114"/>
      <c r="HR114"/>
      <c r="HS114"/>
      <c r="HT114"/>
      <c r="HU114"/>
      <c r="HV114"/>
      <c r="HW114"/>
      <c r="HX114"/>
      <c r="HY114"/>
      <c r="HZ114"/>
      <c r="IA114"/>
      <c r="IB114"/>
      <c r="IC114"/>
      <c r="ID114"/>
      <c r="IE114"/>
      <c r="IF114"/>
      <c r="IG114"/>
      <c r="IH114"/>
      <c r="II114"/>
      <c r="IJ114"/>
      <c r="IK114"/>
      <c r="IL114"/>
      <c r="IM114"/>
      <c r="IN114"/>
      <c r="IO114"/>
      <c r="IP114"/>
      <c r="IQ114"/>
      <c r="IR114"/>
      <c r="IS114"/>
      <c r="IT114"/>
      <c r="IU114"/>
      <c r="IV114"/>
    </row>
    <row r="115" spans="1:256" ht="27.2">
      <c r="A115" s="16"/>
      <c r="B115" s="32" t="s">
        <v>1434</v>
      </c>
      <c r="C115" s="18"/>
      <c r="D115" s="19"/>
      <c r="E115" s="20"/>
      <c r="F115" s="21"/>
      <c r="G115" s="24" t="str">
        <f t="shared" si="1"/>
        <v/>
      </c>
      <c r="H115"/>
      <c r="I115"/>
      <c r="J115"/>
      <c r="K115"/>
      <c r="L115"/>
      <c r="M115"/>
      <c r="N115"/>
      <c r="O115"/>
      <c r="P115"/>
      <c r="Q115"/>
      <c r="R115"/>
      <c r="S115"/>
      <c r="T115"/>
      <c r="U115"/>
      <c r="V115"/>
      <c r="W115"/>
      <c r="X115"/>
      <c r="Y115"/>
      <c r="Z115"/>
      <c r="AA115"/>
      <c r="AB115"/>
      <c r="AC115"/>
      <c r="AD115"/>
      <c r="AE115"/>
      <c r="AF115"/>
      <c r="AG115"/>
      <c r="AH115"/>
      <c r="AI115"/>
      <c r="AJ115"/>
      <c r="AK115"/>
      <c r="AL115"/>
      <c r="AM115"/>
      <c r="AN115"/>
      <c r="AO115"/>
      <c r="AP115"/>
      <c r="AQ115"/>
      <c r="AR115"/>
      <c r="AS115"/>
      <c r="AT115"/>
      <c r="AU115"/>
      <c r="AV115"/>
      <c r="AW115"/>
      <c r="AX115"/>
      <c r="AY115"/>
      <c r="AZ115"/>
      <c r="BA115"/>
      <c r="BB115"/>
      <c r="BC115"/>
      <c r="BD115"/>
      <c r="BE115"/>
      <c r="BF115"/>
      <c r="BG115"/>
      <c r="BH115"/>
      <c r="BI115"/>
      <c r="BJ115"/>
      <c r="BK115"/>
      <c r="BL115"/>
      <c r="BM115"/>
      <c r="BN115"/>
      <c r="BO115"/>
      <c r="BP115"/>
      <c r="BQ115"/>
      <c r="BR115"/>
      <c r="BS115"/>
      <c r="BT115"/>
      <c r="BU115"/>
      <c r="BV115"/>
      <c r="BW115"/>
      <c r="BX115"/>
      <c r="BY115"/>
      <c r="BZ115"/>
      <c r="CA115"/>
      <c r="CB115"/>
      <c r="CC115"/>
      <c r="CD115"/>
      <c r="CE115"/>
      <c r="CF115"/>
      <c r="CG115"/>
      <c r="CH115"/>
      <c r="CI115"/>
      <c r="CJ115"/>
      <c r="CK115"/>
      <c r="CL115"/>
      <c r="CM115"/>
      <c r="CN115"/>
      <c r="CO115"/>
      <c r="CP115"/>
      <c r="CQ115"/>
      <c r="CR115"/>
      <c r="CS115"/>
      <c r="CT115"/>
      <c r="CU115"/>
      <c r="CV115"/>
      <c r="CW115"/>
      <c r="CX115"/>
      <c r="CY115"/>
      <c r="CZ115"/>
      <c r="DA115"/>
      <c r="DB115"/>
      <c r="DC115"/>
      <c r="DD115"/>
      <c r="DE115"/>
      <c r="DF115"/>
      <c r="DG115"/>
      <c r="DH115"/>
      <c r="DI115"/>
      <c r="DJ115"/>
      <c r="DK115"/>
      <c r="DL115"/>
      <c r="DM115"/>
      <c r="DN115"/>
      <c r="DO115"/>
      <c r="DP115"/>
      <c r="DQ115"/>
      <c r="DR115"/>
      <c r="DS115"/>
      <c r="DT115"/>
      <c r="DU115"/>
      <c r="DV115"/>
      <c r="DW115"/>
      <c r="DX115"/>
      <c r="DY115"/>
      <c r="DZ115"/>
      <c r="EA115"/>
      <c r="EB115"/>
      <c r="EC115"/>
      <c r="ED115"/>
      <c r="EE115"/>
      <c r="EF115"/>
      <c r="EG115"/>
      <c r="EH115"/>
      <c r="EI115"/>
      <c r="EJ115"/>
      <c r="EK115"/>
      <c r="EL115"/>
      <c r="EM115"/>
      <c r="EN115"/>
      <c r="EO115"/>
      <c r="EP115"/>
      <c r="EQ115"/>
      <c r="ER115"/>
      <c r="ES115"/>
      <c r="ET115"/>
      <c r="EU115"/>
      <c r="EV115"/>
      <c r="EW115"/>
      <c r="EX115"/>
      <c r="EY115"/>
      <c r="EZ115"/>
      <c r="FA115"/>
      <c r="FB115"/>
      <c r="FC115"/>
      <c r="FD115"/>
      <c r="FE115"/>
      <c r="FF115"/>
      <c r="FG115"/>
      <c r="FH115"/>
      <c r="FI115"/>
      <c r="FJ115"/>
      <c r="FK115"/>
      <c r="FL115"/>
      <c r="FM115"/>
      <c r="FN115"/>
      <c r="FO115"/>
      <c r="FP115"/>
      <c r="FQ115"/>
      <c r="FR115"/>
      <c r="FS115"/>
      <c r="FT115"/>
      <c r="FU115"/>
      <c r="FV115"/>
      <c r="FW115"/>
      <c r="FX115"/>
      <c r="FY115"/>
      <c r="FZ115"/>
      <c r="GA115"/>
      <c r="GB115"/>
      <c r="GC115"/>
      <c r="GD115"/>
      <c r="GE115"/>
      <c r="GF115"/>
      <c r="GG115"/>
      <c r="GH115"/>
      <c r="GI115"/>
      <c r="GJ115"/>
      <c r="GK115"/>
      <c r="GL115"/>
      <c r="GM115"/>
      <c r="GN115"/>
      <c r="GO115"/>
      <c r="GP115"/>
      <c r="GQ115"/>
      <c r="GR115"/>
      <c r="GS115"/>
      <c r="GT115"/>
      <c r="GU115"/>
      <c r="GV115"/>
      <c r="GW115"/>
      <c r="GX115"/>
      <c r="GY115"/>
      <c r="GZ115"/>
      <c r="HA115"/>
      <c r="HB115"/>
      <c r="HC115"/>
      <c r="HD115"/>
      <c r="HE115"/>
      <c r="HF115"/>
      <c r="HG115"/>
      <c r="HH115"/>
      <c r="HI115"/>
      <c r="HJ115"/>
      <c r="HK115"/>
      <c r="HL115"/>
      <c r="HM115"/>
      <c r="HN115"/>
      <c r="HO115"/>
      <c r="HP115"/>
      <c r="HQ115"/>
      <c r="HR115"/>
      <c r="HS115"/>
      <c r="HT115"/>
      <c r="HU115"/>
      <c r="HV115"/>
      <c r="HW115"/>
      <c r="HX115"/>
      <c r="HY115"/>
      <c r="HZ115"/>
      <c r="IA115"/>
      <c r="IB115"/>
      <c r="IC115"/>
      <c r="ID115"/>
      <c r="IE115"/>
      <c r="IF115"/>
      <c r="IG115"/>
      <c r="IH115"/>
      <c r="II115"/>
      <c r="IJ115"/>
      <c r="IK115"/>
      <c r="IL115"/>
      <c r="IM115"/>
      <c r="IN115"/>
      <c r="IO115"/>
      <c r="IP115"/>
      <c r="IQ115"/>
      <c r="IR115"/>
      <c r="IS115"/>
      <c r="IT115"/>
      <c r="IU115"/>
      <c r="IV115"/>
    </row>
    <row r="116" spans="1:256" ht="54.35">
      <c r="A116" s="16"/>
      <c r="B116" s="27" t="s">
        <v>1435</v>
      </c>
      <c r="C116" s="18"/>
      <c r="D116" s="19"/>
      <c r="E116" s="20"/>
      <c r="F116" s="21"/>
      <c r="G116" s="24" t="str">
        <f t="shared" si="1"/>
        <v/>
      </c>
      <c r="H116"/>
      <c r="I116"/>
      <c r="J116"/>
      <c r="K116"/>
      <c r="L116"/>
      <c r="M116"/>
      <c r="N116"/>
      <c r="O116"/>
      <c r="P116"/>
      <c r="Q116"/>
      <c r="R116"/>
      <c r="S116"/>
      <c r="T116"/>
      <c r="U116"/>
      <c r="V116"/>
      <c r="W116"/>
      <c r="X116"/>
      <c r="Y116"/>
      <c r="Z116"/>
      <c r="AA116"/>
      <c r="AB116"/>
      <c r="AC116"/>
      <c r="AD116"/>
      <c r="AE116"/>
      <c r="AF116"/>
      <c r="AG116"/>
      <c r="AH116"/>
      <c r="AI116"/>
      <c r="AJ116"/>
      <c r="AK116"/>
      <c r="AL116"/>
      <c r="AM116"/>
      <c r="AN116"/>
      <c r="AO116"/>
      <c r="AP116"/>
      <c r="AQ116"/>
      <c r="AR116"/>
      <c r="AS116"/>
      <c r="AT116"/>
      <c r="AU116"/>
      <c r="AV116"/>
      <c r="AW116"/>
      <c r="AX116"/>
      <c r="AY116"/>
      <c r="AZ116"/>
      <c r="BA116"/>
      <c r="BB116"/>
      <c r="BC116"/>
      <c r="BD116"/>
      <c r="BE116"/>
      <c r="BF116"/>
      <c r="BG116"/>
      <c r="BH116"/>
      <c r="BI116"/>
      <c r="BJ116"/>
      <c r="BK116"/>
      <c r="BL116"/>
      <c r="BM116"/>
      <c r="BN116"/>
      <c r="BO116"/>
      <c r="BP116"/>
      <c r="BQ116"/>
      <c r="BR116"/>
      <c r="BS116"/>
      <c r="BT116"/>
      <c r="BU116"/>
      <c r="BV116"/>
      <c r="BW116"/>
      <c r="BX116"/>
      <c r="BY116"/>
      <c r="BZ116"/>
      <c r="CA116"/>
      <c r="CB116"/>
      <c r="CC116"/>
      <c r="CD116"/>
      <c r="CE116"/>
      <c r="CF116"/>
      <c r="CG116"/>
      <c r="CH116"/>
      <c r="CI116"/>
      <c r="CJ116"/>
      <c r="CK116"/>
      <c r="CL116"/>
      <c r="CM116"/>
      <c r="CN116"/>
      <c r="CO116"/>
      <c r="CP116"/>
      <c r="CQ116"/>
      <c r="CR116"/>
      <c r="CS116"/>
      <c r="CT116"/>
      <c r="CU116"/>
      <c r="CV116"/>
      <c r="CW116"/>
      <c r="CX116"/>
      <c r="CY116"/>
      <c r="CZ116"/>
      <c r="DA116"/>
      <c r="DB116"/>
      <c r="DC116"/>
      <c r="DD116"/>
      <c r="DE116"/>
      <c r="DF116"/>
      <c r="DG116"/>
      <c r="DH116"/>
      <c r="DI116"/>
      <c r="DJ116"/>
      <c r="DK116"/>
      <c r="DL116"/>
      <c r="DM116"/>
      <c r="DN116"/>
      <c r="DO116"/>
      <c r="DP116"/>
      <c r="DQ116"/>
      <c r="DR116"/>
      <c r="DS116"/>
      <c r="DT116"/>
      <c r="DU116"/>
      <c r="DV116"/>
      <c r="DW116"/>
      <c r="DX116"/>
      <c r="DY116"/>
      <c r="DZ116"/>
      <c r="EA116"/>
      <c r="EB116"/>
      <c r="EC116"/>
      <c r="ED116"/>
      <c r="EE116"/>
      <c r="EF116"/>
      <c r="EG116"/>
      <c r="EH116"/>
      <c r="EI116"/>
      <c r="EJ116"/>
      <c r="EK116"/>
      <c r="EL116"/>
      <c r="EM116"/>
      <c r="EN116"/>
      <c r="EO116"/>
      <c r="EP116"/>
      <c r="EQ116"/>
      <c r="ER116"/>
      <c r="ES116"/>
      <c r="ET116"/>
      <c r="EU116"/>
      <c r="EV116"/>
      <c r="EW116"/>
      <c r="EX116"/>
      <c r="EY116"/>
      <c r="EZ116"/>
      <c r="FA116"/>
      <c r="FB116"/>
      <c r="FC116"/>
      <c r="FD116"/>
      <c r="FE116"/>
      <c r="FF116"/>
      <c r="FG116"/>
      <c r="FH116"/>
      <c r="FI116"/>
      <c r="FJ116"/>
      <c r="FK116"/>
      <c r="FL116"/>
      <c r="FM116"/>
      <c r="FN116"/>
      <c r="FO116"/>
      <c r="FP116"/>
      <c r="FQ116"/>
      <c r="FR116"/>
      <c r="FS116"/>
      <c r="FT116"/>
      <c r="FU116"/>
      <c r="FV116"/>
      <c r="FW116"/>
      <c r="FX116"/>
      <c r="FY116"/>
      <c r="FZ116"/>
      <c r="GA116"/>
      <c r="GB116"/>
      <c r="GC116"/>
      <c r="GD116"/>
      <c r="GE116"/>
      <c r="GF116"/>
      <c r="GG116"/>
      <c r="GH116"/>
      <c r="GI116"/>
      <c r="GJ116"/>
      <c r="GK116"/>
      <c r="GL116"/>
      <c r="GM116"/>
      <c r="GN116"/>
      <c r="GO116"/>
      <c r="GP116"/>
      <c r="GQ116"/>
      <c r="GR116"/>
      <c r="GS116"/>
      <c r="GT116"/>
      <c r="GU116"/>
      <c r="GV116"/>
      <c r="GW116"/>
      <c r="GX116"/>
      <c r="GY116"/>
      <c r="GZ116"/>
      <c r="HA116"/>
      <c r="HB116"/>
      <c r="HC116"/>
      <c r="HD116"/>
      <c r="HE116"/>
      <c r="HF116"/>
      <c r="HG116"/>
      <c r="HH116"/>
      <c r="HI116"/>
      <c r="HJ116"/>
      <c r="HK116"/>
      <c r="HL116"/>
      <c r="HM116"/>
      <c r="HN116"/>
      <c r="HO116"/>
      <c r="HP116"/>
      <c r="HQ116"/>
      <c r="HR116"/>
      <c r="HS116"/>
      <c r="HT116"/>
      <c r="HU116"/>
      <c r="HV116"/>
      <c r="HW116"/>
      <c r="HX116"/>
      <c r="HY116"/>
      <c r="HZ116"/>
      <c r="IA116"/>
      <c r="IB116"/>
      <c r="IC116"/>
      <c r="ID116"/>
      <c r="IE116"/>
      <c r="IF116"/>
      <c r="IG116"/>
      <c r="IH116"/>
      <c r="II116"/>
      <c r="IJ116"/>
      <c r="IK116"/>
      <c r="IL116"/>
      <c r="IM116"/>
      <c r="IN116"/>
      <c r="IO116"/>
      <c r="IP116"/>
      <c r="IQ116"/>
      <c r="IR116"/>
      <c r="IS116"/>
      <c r="IT116"/>
      <c r="IU116"/>
      <c r="IV116"/>
    </row>
    <row r="117" spans="1:256" ht="122.3">
      <c r="A117" s="16"/>
      <c r="B117" s="27" t="s">
        <v>1436</v>
      </c>
      <c r="C117" s="18"/>
      <c r="D117" s="19"/>
      <c r="E117" s="20"/>
      <c r="F117" s="21"/>
      <c r="G117" s="24" t="str">
        <f t="shared" si="1"/>
        <v/>
      </c>
      <c r="H117"/>
      <c r="I117"/>
      <c r="J117"/>
      <c r="K117"/>
      <c r="L117"/>
      <c r="M117"/>
      <c r="N117"/>
      <c r="O117"/>
      <c r="P117"/>
      <c r="Q117"/>
      <c r="R117"/>
      <c r="S117"/>
      <c r="T117"/>
      <c r="U117"/>
      <c r="V117"/>
      <c r="W117"/>
      <c r="X117"/>
      <c r="Y117"/>
      <c r="Z117"/>
      <c r="AA117"/>
      <c r="AB117"/>
      <c r="AC117"/>
      <c r="AD117"/>
      <c r="AE117"/>
      <c r="AF117"/>
      <c r="AG117"/>
      <c r="AH117"/>
      <c r="AI117"/>
      <c r="AJ117"/>
      <c r="AK117"/>
      <c r="AL117"/>
      <c r="AM117"/>
      <c r="AN117"/>
      <c r="AO117"/>
      <c r="AP117"/>
      <c r="AQ117"/>
      <c r="AR117"/>
      <c r="AS117"/>
      <c r="AT117"/>
      <c r="AU117"/>
      <c r="AV117"/>
      <c r="AW117"/>
      <c r="AX117"/>
      <c r="AY117"/>
      <c r="AZ117"/>
      <c r="BA117"/>
      <c r="BB117"/>
      <c r="BC117"/>
      <c r="BD117"/>
      <c r="BE117"/>
      <c r="BF117"/>
      <c r="BG117"/>
      <c r="BH117"/>
      <c r="BI117"/>
      <c r="BJ117"/>
      <c r="BK117"/>
      <c r="BL117"/>
      <c r="BM117"/>
      <c r="BN117"/>
      <c r="BO117"/>
      <c r="BP117"/>
      <c r="BQ117"/>
      <c r="BR117"/>
      <c r="BS117"/>
      <c r="BT117"/>
      <c r="BU117"/>
      <c r="BV117"/>
      <c r="BW117"/>
      <c r="BX117"/>
      <c r="BY117"/>
      <c r="BZ117"/>
      <c r="CA117"/>
      <c r="CB117"/>
      <c r="CC117"/>
      <c r="CD117"/>
      <c r="CE117"/>
      <c r="CF117"/>
      <c r="CG117"/>
      <c r="CH117"/>
      <c r="CI117"/>
      <c r="CJ117"/>
      <c r="CK117"/>
      <c r="CL117"/>
      <c r="CM117"/>
      <c r="CN117"/>
      <c r="CO117"/>
      <c r="CP117"/>
      <c r="CQ117"/>
      <c r="CR117"/>
      <c r="CS117"/>
      <c r="CT117"/>
      <c r="CU117"/>
      <c r="CV117"/>
      <c r="CW117"/>
      <c r="CX117"/>
      <c r="CY117"/>
      <c r="CZ117"/>
      <c r="DA117"/>
      <c r="DB117"/>
      <c r="DC117"/>
      <c r="DD117"/>
      <c r="DE117"/>
      <c r="DF117"/>
      <c r="DG117"/>
      <c r="DH117"/>
      <c r="DI117"/>
      <c r="DJ117"/>
      <c r="DK117"/>
      <c r="DL117"/>
      <c r="DM117"/>
      <c r="DN117"/>
      <c r="DO117"/>
      <c r="DP117"/>
      <c r="DQ117"/>
      <c r="DR117"/>
      <c r="DS117"/>
      <c r="DT117"/>
      <c r="DU117"/>
      <c r="DV117"/>
      <c r="DW117"/>
      <c r="DX117"/>
      <c r="DY117"/>
      <c r="DZ117"/>
      <c r="EA117"/>
      <c r="EB117"/>
      <c r="EC117"/>
      <c r="ED117"/>
      <c r="EE117"/>
      <c r="EF117"/>
      <c r="EG117"/>
      <c r="EH117"/>
      <c r="EI117"/>
      <c r="EJ117"/>
      <c r="EK117"/>
      <c r="EL117"/>
      <c r="EM117"/>
      <c r="EN117"/>
      <c r="EO117"/>
      <c r="EP117"/>
      <c r="EQ117"/>
      <c r="ER117"/>
      <c r="ES117"/>
      <c r="ET117"/>
      <c r="EU117"/>
      <c r="EV117"/>
      <c r="EW117"/>
      <c r="EX117"/>
      <c r="EY117"/>
      <c r="EZ117"/>
      <c r="FA117"/>
      <c r="FB117"/>
      <c r="FC117"/>
      <c r="FD117"/>
      <c r="FE117"/>
      <c r="FF117"/>
      <c r="FG117"/>
      <c r="FH117"/>
      <c r="FI117"/>
      <c r="FJ117"/>
      <c r="FK117"/>
      <c r="FL117"/>
      <c r="FM117"/>
      <c r="FN117"/>
      <c r="FO117"/>
      <c r="FP117"/>
      <c r="FQ117"/>
      <c r="FR117"/>
      <c r="FS117"/>
      <c r="FT117"/>
      <c r="FU117"/>
      <c r="FV117"/>
      <c r="FW117"/>
      <c r="FX117"/>
      <c r="FY117"/>
      <c r="FZ117"/>
      <c r="GA117"/>
      <c r="GB117"/>
      <c r="GC117"/>
      <c r="GD117"/>
      <c r="GE117"/>
      <c r="GF117"/>
      <c r="GG117"/>
      <c r="GH117"/>
      <c r="GI117"/>
      <c r="GJ117"/>
      <c r="GK117"/>
      <c r="GL117"/>
      <c r="GM117"/>
      <c r="GN117"/>
      <c r="GO117"/>
      <c r="GP117"/>
      <c r="GQ117"/>
      <c r="GR117"/>
      <c r="GS117"/>
      <c r="GT117"/>
      <c r="GU117"/>
      <c r="GV117"/>
      <c r="GW117"/>
      <c r="GX117"/>
      <c r="GY117"/>
      <c r="GZ117"/>
      <c r="HA117"/>
      <c r="HB117"/>
      <c r="HC117"/>
      <c r="HD117"/>
      <c r="HE117"/>
      <c r="HF117"/>
      <c r="HG117"/>
      <c r="HH117"/>
      <c r="HI117"/>
      <c r="HJ117"/>
      <c r="HK117"/>
      <c r="HL117"/>
      <c r="HM117"/>
      <c r="HN117"/>
      <c r="HO117"/>
      <c r="HP117"/>
      <c r="HQ117"/>
      <c r="HR117"/>
      <c r="HS117"/>
      <c r="HT117"/>
      <c r="HU117"/>
      <c r="HV117"/>
      <c r="HW117"/>
      <c r="HX117"/>
      <c r="HY117"/>
      <c r="HZ117"/>
      <c r="IA117"/>
      <c r="IB117"/>
      <c r="IC117"/>
      <c r="ID117"/>
      <c r="IE117"/>
      <c r="IF117"/>
      <c r="IG117"/>
      <c r="IH117"/>
      <c r="II117"/>
      <c r="IJ117"/>
      <c r="IK117"/>
      <c r="IL117"/>
      <c r="IM117"/>
      <c r="IN117"/>
      <c r="IO117"/>
      <c r="IP117"/>
      <c r="IQ117"/>
      <c r="IR117"/>
      <c r="IS117"/>
      <c r="IT117"/>
      <c r="IU117"/>
      <c r="IV117"/>
    </row>
    <row r="118" spans="1:256" ht="40.75">
      <c r="A118" s="16"/>
      <c r="B118" s="27" t="s">
        <v>1437</v>
      </c>
      <c r="C118" s="18"/>
      <c r="D118" s="19"/>
      <c r="E118" s="20"/>
      <c r="F118" s="21"/>
      <c r="G118" s="24" t="str">
        <f t="shared" si="1"/>
        <v/>
      </c>
      <c r="H118"/>
      <c r="I118"/>
      <c r="J118"/>
      <c r="K118"/>
      <c r="L118"/>
      <c r="M118"/>
      <c r="N118"/>
      <c r="O118"/>
      <c r="P118"/>
      <c r="Q118"/>
      <c r="R118"/>
      <c r="S118"/>
      <c r="T118"/>
      <c r="U118"/>
      <c r="V118"/>
      <c r="W118"/>
      <c r="X118"/>
      <c r="Y118"/>
      <c r="Z118"/>
      <c r="AA118"/>
      <c r="AB118"/>
      <c r="AC118"/>
      <c r="AD118"/>
      <c r="AE118"/>
      <c r="AF118"/>
      <c r="AG118"/>
      <c r="AH118"/>
      <c r="AI118"/>
      <c r="AJ118"/>
      <c r="AK118"/>
      <c r="AL118"/>
      <c r="AM118"/>
      <c r="AN118"/>
      <c r="AO118"/>
      <c r="AP118"/>
      <c r="AQ118"/>
      <c r="AR118"/>
      <c r="AS118"/>
      <c r="AT118"/>
      <c r="AU118"/>
      <c r="AV118"/>
      <c r="AW118"/>
      <c r="AX118"/>
      <c r="AY118"/>
      <c r="AZ118"/>
      <c r="BA118"/>
      <c r="BB118"/>
      <c r="BC118"/>
      <c r="BD118"/>
      <c r="BE118"/>
      <c r="BF118"/>
      <c r="BG118"/>
      <c r="BH118"/>
      <c r="BI118"/>
      <c r="BJ118"/>
      <c r="BK118"/>
      <c r="BL118"/>
      <c r="BM118"/>
      <c r="BN118"/>
      <c r="BO118"/>
      <c r="BP118"/>
      <c r="BQ118"/>
      <c r="BR118"/>
      <c r="BS118"/>
      <c r="BT118"/>
      <c r="BU118"/>
      <c r="BV118"/>
      <c r="BW118"/>
      <c r="BX118"/>
      <c r="BY118"/>
      <c r="BZ118"/>
      <c r="CA118"/>
      <c r="CB118"/>
      <c r="CC118"/>
      <c r="CD118"/>
      <c r="CE118"/>
      <c r="CF118"/>
      <c r="CG118"/>
      <c r="CH118"/>
      <c r="CI118"/>
      <c r="CJ118"/>
      <c r="CK118"/>
      <c r="CL118"/>
      <c r="CM118"/>
      <c r="CN118"/>
      <c r="CO118"/>
      <c r="CP118"/>
      <c r="CQ118"/>
      <c r="CR118"/>
      <c r="CS118"/>
      <c r="CT118"/>
      <c r="CU118"/>
      <c r="CV118"/>
      <c r="CW118"/>
      <c r="CX118"/>
      <c r="CY118"/>
      <c r="CZ118"/>
      <c r="DA118"/>
      <c r="DB118"/>
      <c r="DC118"/>
      <c r="DD118"/>
      <c r="DE118"/>
      <c r="DF118"/>
      <c r="DG118"/>
      <c r="DH118"/>
      <c r="DI118"/>
      <c r="DJ118"/>
      <c r="DK118"/>
      <c r="DL118"/>
      <c r="DM118"/>
      <c r="DN118"/>
      <c r="DO118"/>
      <c r="DP118"/>
      <c r="DQ118"/>
      <c r="DR118"/>
      <c r="DS118"/>
      <c r="DT118"/>
      <c r="DU118"/>
      <c r="DV118"/>
      <c r="DW118"/>
      <c r="DX118"/>
      <c r="DY118"/>
      <c r="DZ118"/>
      <c r="EA118"/>
      <c r="EB118"/>
      <c r="EC118"/>
      <c r="ED118"/>
      <c r="EE118"/>
      <c r="EF118"/>
      <c r="EG118"/>
      <c r="EH118"/>
      <c r="EI118"/>
      <c r="EJ118"/>
      <c r="EK118"/>
      <c r="EL118"/>
      <c r="EM118"/>
      <c r="EN118"/>
      <c r="EO118"/>
      <c r="EP118"/>
      <c r="EQ118"/>
      <c r="ER118"/>
      <c r="ES118"/>
      <c r="ET118"/>
      <c r="EU118"/>
      <c r="EV118"/>
      <c r="EW118"/>
      <c r="EX118"/>
      <c r="EY118"/>
      <c r="EZ118"/>
      <c r="FA118"/>
      <c r="FB118"/>
      <c r="FC118"/>
      <c r="FD118"/>
      <c r="FE118"/>
      <c r="FF118"/>
      <c r="FG118"/>
      <c r="FH118"/>
      <c r="FI118"/>
      <c r="FJ118"/>
      <c r="FK118"/>
      <c r="FL118"/>
      <c r="FM118"/>
      <c r="FN118"/>
      <c r="FO118"/>
      <c r="FP118"/>
      <c r="FQ118"/>
      <c r="FR118"/>
      <c r="FS118"/>
      <c r="FT118"/>
      <c r="FU118"/>
      <c r="FV118"/>
      <c r="FW118"/>
      <c r="FX118"/>
      <c r="FY118"/>
      <c r="FZ118"/>
      <c r="GA118"/>
      <c r="GB118"/>
      <c r="GC118"/>
      <c r="GD118"/>
      <c r="GE118"/>
      <c r="GF118"/>
      <c r="GG118"/>
      <c r="GH118"/>
      <c r="GI118"/>
      <c r="GJ118"/>
      <c r="GK118"/>
      <c r="GL118"/>
      <c r="GM118"/>
      <c r="GN118"/>
      <c r="GO118"/>
      <c r="GP118"/>
      <c r="GQ118"/>
      <c r="GR118"/>
      <c r="GS118"/>
      <c r="GT118"/>
      <c r="GU118"/>
      <c r="GV118"/>
      <c r="GW118"/>
      <c r="GX118"/>
      <c r="GY118"/>
      <c r="GZ118"/>
      <c r="HA118"/>
      <c r="HB118"/>
      <c r="HC118"/>
      <c r="HD118"/>
      <c r="HE118"/>
      <c r="HF118"/>
      <c r="HG118"/>
      <c r="HH118"/>
      <c r="HI118"/>
      <c r="HJ118"/>
      <c r="HK118"/>
      <c r="HL118"/>
      <c r="HM118"/>
      <c r="HN118"/>
      <c r="HO118"/>
      <c r="HP118"/>
      <c r="HQ118"/>
      <c r="HR118"/>
      <c r="HS118"/>
      <c r="HT118"/>
      <c r="HU118"/>
      <c r="HV118"/>
      <c r="HW118"/>
      <c r="HX118"/>
      <c r="HY118"/>
      <c r="HZ118"/>
      <c r="IA118"/>
      <c r="IB118"/>
      <c r="IC118"/>
      <c r="ID118"/>
      <c r="IE118"/>
      <c r="IF118"/>
      <c r="IG118"/>
      <c r="IH118"/>
      <c r="II118"/>
      <c r="IJ118"/>
      <c r="IK118"/>
      <c r="IL118"/>
      <c r="IM118"/>
      <c r="IN118"/>
      <c r="IO118"/>
      <c r="IP118"/>
      <c r="IQ118"/>
      <c r="IR118"/>
      <c r="IS118"/>
      <c r="IT118"/>
      <c r="IU118"/>
      <c r="IV118"/>
    </row>
    <row r="119" spans="1:256" ht="40.75">
      <c r="A119" s="16"/>
      <c r="B119" s="31" t="s">
        <v>1438</v>
      </c>
      <c r="C119" s="18"/>
      <c r="D119" s="19"/>
      <c r="E119" s="20"/>
      <c r="F119" s="21"/>
      <c r="G119" s="24" t="str">
        <f t="shared" si="1"/>
        <v/>
      </c>
      <c r="H119"/>
      <c r="I119"/>
      <c r="J119"/>
      <c r="K119"/>
      <c r="L119"/>
      <c r="M119"/>
      <c r="N119"/>
      <c r="O119"/>
      <c r="P119"/>
      <c r="Q119"/>
      <c r="R119"/>
      <c r="S119"/>
      <c r="T119"/>
      <c r="U119"/>
      <c r="V119"/>
      <c r="W119"/>
      <c r="X119"/>
      <c r="Y119"/>
      <c r="Z119"/>
      <c r="AA119"/>
      <c r="AB119"/>
      <c r="AC119"/>
      <c r="AD119"/>
      <c r="AE119"/>
      <c r="AF119"/>
      <c r="AG119"/>
      <c r="AH119"/>
      <c r="AI119"/>
      <c r="AJ119"/>
      <c r="AK119"/>
      <c r="AL119"/>
      <c r="AM119"/>
      <c r="AN119"/>
      <c r="AO119"/>
      <c r="AP119"/>
      <c r="AQ119"/>
      <c r="AR119"/>
      <c r="AS119"/>
      <c r="AT119"/>
      <c r="AU119"/>
      <c r="AV119"/>
      <c r="AW119"/>
      <c r="AX119"/>
      <c r="AY119"/>
      <c r="AZ119"/>
      <c r="BA119"/>
      <c r="BB119"/>
      <c r="BC119"/>
      <c r="BD119"/>
      <c r="BE119"/>
      <c r="BF119"/>
      <c r="BG119"/>
      <c r="BH119"/>
      <c r="BI119"/>
      <c r="BJ119"/>
      <c r="BK119"/>
      <c r="BL119"/>
      <c r="BM119"/>
      <c r="BN119"/>
      <c r="BO119"/>
      <c r="BP119"/>
      <c r="BQ119"/>
      <c r="BR119"/>
      <c r="BS119"/>
      <c r="BT119"/>
      <c r="BU119"/>
      <c r="BV119"/>
      <c r="BW119"/>
      <c r="BX119"/>
      <c r="BY119"/>
      <c r="BZ119"/>
      <c r="CA119"/>
      <c r="CB119"/>
      <c r="CC119"/>
      <c r="CD119"/>
      <c r="CE119"/>
      <c r="CF119"/>
      <c r="CG119"/>
      <c r="CH119"/>
      <c r="CI119"/>
      <c r="CJ119"/>
      <c r="CK119"/>
      <c r="CL119"/>
      <c r="CM119"/>
      <c r="CN119"/>
      <c r="CO119"/>
      <c r="CP119"/>
      <c r="CQ119"/>
      <c r="CR119"/>
      <c r="CS119"/>
      <c r="CT119"/>
      <c r="CU119"/>
      <c r="CV119"/>
      <c r="CW119"/>
      <c r="CX119"/>
      <c r="CY119"/>
      <c r="CZ119"/>
      <c r="DA119"/>
      <c r="DB119"/>
      <c r="DC119"/>
      <c r="DD119"/>
      <c r="DE119"/>
      <c r="DF119"/>
      <c r="DG119"/>
      <c r="DH119"/>
      <c r="DI119"/>
      <c r="DJ119"/>
      <c r="DK119"/>
      <c r="DL119"/>
      <c r="DM119"/>
      <c r="DN119"/>
      <c r="DO119"/>
      <c r="DP119"/>
      <c r="DQ119"/>
      <c r="DR119"/>
      <c r="DS119"/>
      <c r="DT119"/>
      <c r="DU119"/>
      <c r="DV119"/>
      <c r="DW119"/>
      <c r="DX119"/>
      <c r="DY119"/>
      <c r="DZ119"/>
      <c r="EA119"/>
      <c r="EB119"/>
      <c r="EC119"/>
      <c r="ED119"/>
      <c r="EE119"/>
      <c r="EF119"/>
      <c r="EG119"/>
      <c r="EH119"/>
      <c r="EI119"/>
      <c r="EJ119"/>
      <c r="EK119"/>
      <c r="EL119"/>
      <c r="EM119"/>
      <c r="EN119"/>
      <c r="EO119"/>
      <c r="EP119"/>
      <c r="EQ119"/>
      <c r="ER119"/>
      <c r="ES119"/>
      <c r="ET119"/>
      <c r="EU119"/>
      <c r="EV119"/>
      <c r="EW119"/>
      <c r="EX119"/>
      <c r="EY119"/>
      <c r="EZ119"/>
      <c r="FA119"/>
      <c r="FB119"/>
      <c r="FC119"/>
      <c r="FD119"/>
      <c r="FE119"/>
      <c r="FF119"/>
      <c r="FG119"/>
      <c r="FH119"/>
      <c r="FI119"/>
      <c r="FJ119"/>
      <c r="FK119"/>
      <c r="FL119"/>
      <c r="FM119"/>
      <c r="FN119"/>
      <c r="FO119"/>
      <c r="FP119"/>
      <c r="FQ119"/>
      <c r="FR119"/>
      <c r="FS119"/>
      <c r="FT119"/>
      <c r="FU119"/>
      <c r="FV119"/>
      <c r="FW119"/>
      <c r="FX119"/>
      <c r="FY119"/>
      <c r="FZ119"/>
      <c r="GA119"/>
      <c r="GB119"/>
      <c r="GC119"/>
      <c r="GD119"/>
      <c r="GE119"/>
      <c r="GF119"/>
      <c r="GG119"/>
      <c r="GH119"/>
      <c r="GI119"/>
      <c r="GJ119"/>
      <c r="GK119"/>
      <c r="GL119"/>
      <c r="GM119"/>
      <c r="GN119"/>
      <c r="GO119"/>
      <c r="GP119"/>
      <c r="GQ119"/>
      <c r="GR119"/>
      <c r="GS119"/>
      <c r="GT119"/>
      <c r="GU119"/>
      <c r="GV119"/>
      <c r="GW119"/>
      <c r="GX119"/>
      <c r="GY119"/>
      <c r="GZ119"/>
      <c r="HA119"/>
      <c r="HB119"/>
      <c r="HC119"/>
      <c r="HD119"/>
      <c r="HE119"/>
      <c r="HF119"/>
      <c r="HG119"/>
      <c r="HH119"/>
      <c r="HI119"/>
      <c r="HJ119"/>
      <c r="HK119"/>
      <c r="HL119"/>
      <c r="HM119"/>
      <c r="HN119"/>
      <c r="HO119"/>
      <c r="HP119"/>
      <c r="HQ119"/>
      <c r="HR119"/>
      <c r="HS119"/>
      <c r="HT119"/>
      <c r="HU119"/>
      <c r="HV119"/>
      <c r="HW119"/>
      <c r="HX119"/>
      <c r="HY119"/>
      <c r="HZ119"/>
      <c r="IA119"/>
      <c r="IB119"/>
      <c r="IC119"/>
      <c r="ID119"/>
      <c r="IE119"/>
      <c r="IF119"/>
      <c r="IG119"/>
      <c r="IH119"/>
      <c r="II119"/>
      <c r="IJ119"/>
      <c r="IK119"/>
      <c r="IL119"/>
      <c r="IM119"/>
      <c r="IN119"/>
      <c r="IO119"/>
      <c r="IP119"/>
      <c r="IQ119"/>
      <c r="IR119"/>
      <c r="IS119"/>
      <c r="IT119"/>
      <c r="IU119"/>
      <c r="IV119"/>
    </row>
    <row r="120" spans="1:256" ht="40.75">
      <c r="A120" s="16"/>
      <c r="B120" s="31" t="s">
        <v>1439</v>
      </c>
      <c r="C120" s="18"/>
      <c r="D120" s="19"/>
      <c r="E120" s="20"/>
      <c r="F120" s="21"/>
      <c r="G120" s="24" t="str">
        <f t="shared" si="1"/>
        <v/>
      </c>
      <c r="H120"/>
      <c r="I120"/>
      <c r="J120"/>
      <c r="K120"/>
      <c r="L120"/>
      <c r="M120"/>
      <c r="N120"/>
      <c r="O120"/>
      <c r="P120"/>
      <c r="Q120"/>
      <c r="R120"/>
      <c r="S120"/>
      <c r="T120"/>
      <c r="U120"/>
      <c r="V120"/>
      <c r="W120"/>
      <c r="X120"/>
      <c r="Y120"/>
      <c r="Z120"/>
      <c r="AA120"/>
      <c r="AB120"/>
      <c r="AC120"/>
      <c r="AD120"/>
      <c r="AE120"/>
      <c r="AF120"/>
      <c r="AG120"/>
      <c r="AH120"/>
      <c r="AI120"/>
      <c r="AJ120"/>
      <c r="AK120"/>
      <c r="AL120"/>
      <c r="AM120"/>
      <c r="AN120"/>
      <c r="AO120"/>
      <c r="AP120"/>
      <c r="AQ120"/>
      <c r="AR120"/>
      <c r="AS120"/>
      <c r="AT120"/>
      <c r="AU120"/>
      <c r="AV120"/>
      <c r="AW120"/>
      <c r="AX120"/>
      <c r="AY120"/>
      <c r="AZ120"/>
      <c r="BA120"/>
      <c r="BB120"/>
      <c r="BC120"/>
      <c r="BD120"/>
      <c r="BE120"/>
      <c r="BF120"/>
      <c r="BG120"/>
      <c r="BH120"/>
      <c r="BI120"/>
      <c r="BJ120"/>
      <c r="BK120"/>
      <c r="BL120"/>
      <c r="BM120"/>
      <c r="BN120"/>
      <c r="BO120"/>
      <c r="BP120"/>
      <c r="BQ120"/>
      <c r="BR120"/>
      <c r="BS120"/>
      <c r="BT120"/>
      <c r="BU120"/>
      <c r="BV120"/>
      <c r="BW120"/>
      <c r="BX120"/>
      <c r="BY120"/>
      <c r="BZ120"/>
      <c r="CA120"/>
      <c r="CB120"/>
      <c r="CC120"/>
      <c r="CD120"/>
      <c r="CE120"/>
      <c r="CF120"/>
      <c r="CG120"/>
      <c r="CH120"/>
      <c r="CI120"/>
      <c r="CJ120"/>
      <c r="CK120"/>
      <c r="CL120"/>
      <c r="CM120"/>
      <c r="CN120"/>
      <c r="CO120"/>
      <c r="CP120"/>
      <c r="CQ120"/>
      <c r="CR120"/>
      <c r="CS120"/>
      <c r="CT120"/>
      <c r="CU120"/>
      <c r="CV120"/>
      <c r="CW120"/>
      <c r="CX120"/>
      <c r="CY120"/>
      <c r="CZ120"/>
      <c r="DA120"/>
      <c r="DB120"/>
      <c r="DC120"/>
      <c r="DD120"/>
      <c r="DE120"/>
      <c r="DF120"/>
      <c r="DG120"/>
      <c r="DH120"/>
      <c r="DI120"/>
      <c r="DJ120"/>
      <c r="DK120"/>
      <c r="DL120"/>
      <c r="DM120"/>
      <c r="DN120"/>
      <c r="DO120"/>
      <c r="DP120"/>
      <c r="DQ120"/>
      <c r="DR120"/>
      <c r="DS120"/>
      <c r="DT120"/>
      <c r="DU120"/>
      <c r="DV120"/>
      <c r="DW120"/>
      <c r="DX120"/>
      <c r="DY120"/>
      <c r="DZ120"/>
      <c r="EA120"/>
      <c r="EB120"/>
      <c r="EC120"/>
      <c r="ED120"/>
      <c r="EE120"/>
      <c r="EF120"/>
      <c r="EG120"/>
      <c r="EH120"/>
      <c r="EI120"/>
      <c r="EJ120"/>
      <c r="EK120"/>
      <c r="EL120"/>
      <c r="EM120"/>
      <c r="EN120"/>
      <c r="EO120"/>
      <c r="EP120"/>
      <c r="EQ120"/>
      <c r="ER120"/>
      <c r="ES120"/>
      <c r="ET120"/>
      <c r="EU120"/>
      <c r="EV120"/>
      <c r="EW120"/>
      <c r="EX120"/>
      <c r="EY120"/>
      <c r="EZ120"/>
      <c r="FA120"/>
      <c r="FB120"/>
      <c r="FC120"/>
      <c r="FD120"/>
      <c r="FE120"/>
      <c r="FF120"/>
      <c r="FG120"/>
      <c r="FH120"/>
      <c r="FI120"/>
      <c r="FJ120"/>
      <c r="FK120"/>
      <c r="FL120"/>
      <c r="FM120"/>
      <c r="FN120"/>
      <c r="FO120"/>
      <c r="FP120"/>
      <c r="FQ120"/>
      <c r="FR120"/>
      <c r="FS120"/>
      <c r="FT120"/>
      <c r="FU120"/>
      <c r="FV120"/>
      <c r="FW120"/>
      <c r="FX120"/>
      <c r="FY120"/>
      <c r="FZ120"/>
      <c r="GA120"/>
      <c r="GB120"/>
      <c r="GC120"/>
      <c r="GD120"/>
      <c r="GE120"/>
      <c r="GF120"/>
      <c r="GG120"/>
      <c r="GH120"/>
      <c r="GI120"/>
      <c r="GJ120"/>
      <c r="GK120"/>
      <c r="GL120"/>
      <c r="GM120"/>
      <c r="GN120"/>
      <c r="GO120"/>
      <c r="GP120"/>
      <c r="GQ120"/>
      <c r="GR120"/>
      <c r="GS120"/>
      <c r="GT120"/>
      <c r="GU120"/>
      <c r="GV120"/>
      <c r="GW120"/>
      <c r="GX120"/>
      <c r="GY120"/>
      <c r="GZ120"/>
      <c r="HA120"/>
      <c r="HB120"/>
      <c r="HC120"/>
      <c r="HD120"/>
      <c r="HE120"/>
      <c r="HF120"/>
      <c r="HG120"/>
      <c r="HH120"/>
      <c r="HI120"/>
      <c r="HJ120"/>
      <c r="HK120"/>
      <c r="HL120"/>
      <c r="HM120"/>
      <c r="HN120"/>
      <c r="HO120"/>
      <c r="HP120"/>
      <c r="HQ120"/>
      <c r="HR120"/>
      <c r="HS120"/>
      <c r="HT120"/>
      <c r="HU120"/>
      <c r="HV120"/>
      <c r="HW120"/>
      <c r="HX120"/>
      <c r="HY120"/>
      <c r="HZ120"/>
      <c r="IA120"/>
      <c r="IB120"/>
      <c r="IC120"/>
      <c r="ID120"/>
      <c r="IE120"/>
      <c r="IF120"/>
      <c r="IG120"/>
      <c r="IH120"/>
      <c r="II120"/>
      <c r="IJ120"/>
      <c r="IK120"/>
      <c r="IL120"/>
      <c r="IM120"/>
      <c r="IN120"/>
      <c r="IO120"/>
      <c r="IP120"/>
      <c r="IQ120"/>
      <c r="IR120"/>
      <c r="IS120"/>
      <c r="IT120"/>
      <c r="IU120"/>
      <c r="IV120"/>
    </row>
    <row r="121" spans="1:256" ht="40.75">
      <c r="A121" s="16"/>
      <c r="B121" s="27" t="s">
        <v>1440</v>
      </c>
      <c r="C121" s="18"/>
      <c r="D121" s="19"/>
      <c r="E121" s="20"/>
      <c r="F121" s="21"/>
      <c r="G121" s="24" t="str">
        <f t="shared" si="1"/>
        <v/>
      </c>
      <c r="H121"/>
      <c r="I121"/>
      <c r="J121"/>
      <c r="K121"/>
      <c r="L121"/>
      <c r="M121"/>
      <c r="N121"/>
      <c r="O121"/>
      <c r="P121"/>
      <c r="Q121"/>
      <c r="R121"/>
      <c r="S121"/>
      <c r="T121"/>
      <c r="U121"/>
      <c r="V121"/>
      <c r="W121"/>
      <c r="X121"/>
      <c r="Y121"/>
      <c r="Z121"/>
      <c r="AA121"/>
      <c r="AB121"/>
      <c r="AC121"/>
      <c r="AD121"/>
      <c r="AE121"/>
      <c r="AF121"/>
      <c r="AG121"/>
      <c r="AH121"/>
      <c r="AI121"/>
      <c r="AJ121"/>
      <c r="AK121"/>
      <c r="AL121"/>
      <c r="AM121"/>
      <c r="AN121"/>
      <c r="AO121"/>
      <c r="AP121"/>
      <c r="AQ121"/>
      <c r="AR121"/>
      <c r="AS121"/>
      <c r="AT121"/>
      <c r="AU121"/>
      <c r="AV121"/>
      <c r="AW121"/>
      <c r="AX121"/>
      <c r="AY121"/>
      <c r="AZ121"/>
      <c r="BA121"/>
      <c r="BB121"/>
      <c r="BC121"/>
      <c r="BD121"/>
      <c r="BE121"/>
      <c r="BF121"/>
      <c r="BG121"/>
      <c r="BH121"/>
      <c r="BI121"/>
      <c r="BJ121"/>
      <c r="BK121"/>
      <c r="BL121"/>
      <c r="BM121"/>
      <c r="BN121"/>
      <c r="BO121"/>
      <c r="BP121"/>
      <c r="BQ121"/>
      <c r="BR121"/>
      <c r="BS121"/>
      <c r="BT121"/>
      <c r="BU121"/>
      <c r="BV121"/>
      <c r="BW121"/>
      <c r="BX121"/>
      <c r="BY121"/>
      <c r="BZ121"/>
      <c r="CA121"/>
      <c r="CB121"/>
      <c r="CC121"/>
      <c r="CD121"/>
      <c r="CE121"/>
      <c r="CF121"/>
      <c r="CG121"/>
      <c r="CH121"/>
      <c r="CI121"/>
      <c r="CJ121"/>
      <c r="CK121"/>
      <c r="CL121"/>
      <c r="CM121"/>
      <c r="CN121"/>
      <c r="CO121"/>
      <c r="CP121"/>
      <c r="CQ121"/>
      <c r="CR121"/>
      <c r="CS121"/>
      <c r="CT121"/>
      <c r="CU121"/>
      <c r="CV121"/>
      <c r="CW121"/>
      <c r="CX121"/>
      <c r="CY121"/>
      <c r="CZ121"/>
      <c r="DA121"/>
      <c r="DB121"/>
      <c r="DC121"/>
      <c r="DD121"/>
      <c r="DE121"/>
      <c r="DF121"/>
      <c r="DG121"/>
      <c r="DH121"/>
      <c r="DI121"/>
      <c r="DJ121"/>
      <c r="DK121"/>
      <c r="DL121"/>
      <c r="DM121"/>
      <c r="DN121"/>
      <c r="DO121"/>
      <c r="DP121"/>
      <c r="DQ121"/>
      <c r="DR121"/>
      <c r="DS121"/>
      <c r="DT121"/>
      <c r="DU121"/>
      <c r="DV121"/>
      <c r="DW121"/>
      <c r="DX121"/>
      <c r="DY121"/>
      <c r="DZ121"/>
      <c r="EA121"/>
      <c r="EB121"/>
      <c r="EC121"/>
      <c r="ED121"/>
      <c r="EE121"/>
      <c r="EF121"/>
      <c r="EG121"/>
      <c r="EH121"/>
      <c r="EI121"/>
      <c r="EJ121"/>
      <c r="EK121"/>
      <c r="EL121"/>
      <c r="EM121"/>
      <c r="EN121"/>
      <c r="EO121"/>
      <c r="EP121"/>
      <c r="EQ121"/>
      <c r="ER121"/>
      <c r="ES121"/>
      <c r="ET121"/>
      <c r="EU121"/>
      <c r="EV121"/>
      <c r="EW121"/>
      <c r="EX121"/>
      <c r="EY121"/>
      <c r="EZ121"/>
      <c r="FA121"/>
      <c r="FB121"/>
      <c r="FC121"/>
      <c r="FD121"/>
      <c r="FE121"/>
      <c r="FF121"/>
      <c r="FG121"/>
      <c r="FH121"/>
      <c r="FI121"/>
      <c r="FJ121"/>
      <c r="FK121"/>
      <c r="FL121"/>
      <c r="FM121"/>
      <c r="FN121"/>
      <c r="FO121"/>
      <c r="FP121"/>
      <c r="FQ121"/>
      <c r="FR121"/>
      <c r="FS121"/>
      <c r="FT121"/>
      <c r="FU121"/>
      <c r="FV121"/>
      <c r="FW121"/>
      <c r="FX121"/>
      <c r="FY121"/>
      <c r="FZ121"/>
      <c r="GA121"/>
      <c r="GB121"/>
      <c r="GC121"/>
      <c r="GD121"/>
      <c r="GE121"/>
      <c r="GF121"/>
      <c r="GG121"/>
      <c r="GH121"/>
      <c r="GI121"/>
      <c r="GJ121"/>
      <c r="GK121"/>
      <c r="GL121"/>
      <c r="GM121"/>
      <c r="GN121"/>
      <c r="GO121"/>
      <c r="GP121"/>
      <c r="GQ121"/>
      <c r="GR121"/>
      <c r="GS121"/>
      <c r="GT121"/>
      <c r="GU121"/>
      <c r="GV121"/>
      <c r="GW121"/>
      <c r="GX121"/>
      <c r="GY121"/>
      <c r="GZ121"/>
      <c r="HA121"/>
      <c r="HB121"/>
      <c r="HC121"/>
      <c r="HD121"/>
      <c r="HE121"/>
      <c r="HF121"/>
      <c r="HG121"/>
      <c r="HH121"/>
      <c r="HI121"/>
      <c r="HJ121"/>
      <c r="HK121"/>
      <c r="HL121"/>
      <c r="HM121"/>
      <c r="HN121"/>
      <c r="HO121"/>
      <c r="HP121"/>
      <c r="HQ121"/>
      <c r="HR121"/>
      <c r="HS121"/>
      <c r="HT121"/>
      <c r="HU121"/>
      <c r="HV121"/>
      <c r="HW121"/>
      <c r="HX121"/>
      <c r="HY121"/>
      <c r="HZ121"/>
      <c r="IA121"/>
      <c r="IB121"/>
      <c r="IC121"/>
      <c r="ID121"/>
      <c r="IE121"/>
      <c r="IF121"/>
      <c r="IG121"/>
      <c r="IH121"/>
      <c r="II121"/>
      <c r="IJ121"/>
      <c r="IK121"/>
      <c r="IL121"/>
      <c r="IM121"/>
      <c r="IN121"/>
      <c r="IO121"/>
      <c r="IP121"/>
      <c r="IQ121"/>
      <c r="IR121"/>
      <c r="IS121"/>
      <c r="IT121"/>
      <c r="IU121"/>
      <c r="IV121"/>
    </row>
    <row r="122" spans="1:256" ht="108.7">
      <c r="A122" s="16"/>
      <c r="B122" s="27" t="s">
        <v>1441</v>
      </c>
      <c r="C122" s="18"/>
      <c r="D122" s="19"/>
      <c r="E122" s="20"/>
      <c r="F122" s="21"/>
      <c r="G122" s="24" t="str">
        <f t="shared" si="1"/>
        <v/>
      </c>
      <c r="H122"/>
      <c r="I122"/>
      <c r="J122"/>
      <c r="K122"/>
      <c r="L122"/>
      <c r="M122"/>
      <c r="N122"/>
      <c r="O122"/>
      <c r="P122"/>
      <c r="Q122"/>
      <c r="R122"/>
      <c r="S122"/>
      <c r="T122"/>
      <c r="U122"/>
      <c r="V122"/>
      <c r="W122"/>
      <c r="X122"/>
      <c r="Y122"/>
      <c r="Z122"/>
      <c r="AA122"/>
      <c r="AB122"/>
      <c r="AC122"/>
      <c r="AD122"/>
      <c r="AE122"/>
      <c r="AF122"/>
      <c r="AG122"/>
      <c r="AH122"/>
      <c r="AI122"/>
      <c r="AJ122"/>
      <c r="AK122"/>
      <c r="AL122"/>
      <c r="AM122"/>
      <c r="AN122"/>
      <c r="AO122"/>
      <c r="AP122"/>
      <c r="AQ122"/>
      <c r="AR122"/>
      <c r="AS122"/>
      <c r="AT122"/>
      <c r="AU122"/>
      <c r="AV122"/>
      <c r="AW122"/>
      <c r="AX122"/>
      <c r="AY122"/>
      <c r="AZ122"/>
      <c r="BA122"/>
      <c r="BB122"/>
      <c r="BC122"/>
      <c r="BD122"/>
      <c r="BE122"/>
      <c r="BF122"/>
      <c r="BG122"/>
      <c r="BH122"/>
      <c r="BI122"/>
      <c r="BJ122"/>
      <c r="BK122"/>
      <c r="BL122"/>
      <c r="BM122"/>
      <c r="BN122"/>
      <c r="BO122"/>
      <c r="BP122"/>
      <c r="BQ122"/>
      <c r="BR122"/>
      <c r="BS122"/>
      <c r="BT122"/>
      <c r="BU122"/>
      <c r="BV122"/>
      <c r="BW122"/>
      <c r="BX122"/>
      <c r="BY122"/>
      <c r="BZ122"/>
      <c r="CA122"/>
      <c r="CB122"/>
      <c r="CC122"/>
      <c r="CD122"/>
      <c r="CE122"/>
      <c r="CF122"/>
      <c r="CG122"/>
      <c r="CH122"/>
      <c r="CI122"/>
      <c r="CJ122"/>
      <c r="CK122"/>
      <c r="CL122"/>
      <c r="CM122"/>
      <c r="CN122"/>
      <c r="CO122"/>
      <c r="CP122"/>
      <c r="CQ122"/>
      <c r="CR122"/>
      <c r="CS122"/>
      <c r="CT122"/>
      <c r="CU122"/>
      <c r="CV122"/>
      <c r="CW122"/>
      <c r="CX122"/>
      <c r="CY122"/>
      <c r="CZ122"/>
      <c r="DA122"/>
      <c r="DB122"/>
      <c r="DC122"/>
      <c r="DD122"/>
      <c r="DE122"/>
      <c r="DF122"/>
      <c r="DG122"/>
      <c r="DH122"/>
      <c r="DI122"/>
      <c r="DJ122"/>
      <c r="DK122"/>
      <c r="DL122"/>
      <c r="DM122"/>
      <c r="DN122"/>
      <c r="DO122"/>
      <c r="DP122"/>
      <c r="DQ122"/>
      <c r="DR122"/>
      <c r="DS122"/>
      <c r="DT122"/>
      <c r="DU122"/>
      <c r="DV122"/>
      <c r="DW122"/>
      <c r="DX122"/>
      <c r="DY122"/>
      <c r="DZ122"/>
      <c r="EA122"/>
      <c r="EB122"/>
      <c r="EC122"/>
      <c r="ED122"/>
      <c r="EE122"/>
      <c r="EF122"/>
      <c r="EG122"/>
      <c r="EH122"/>
      <c r="EI122"/>
      <c r="EJ122"/>
      <c r="EK122"/>
      <c r="EL122"/>
      <c r="EM122"/>
      <c r="EN122"/>
      <c r="EO122"/>
      <c r="EP122"/>
      <c r="EQ122"/>
      <c r="ER122"/>
      <c r="ES122"/>
      <c r="ET122"/>
      <c r="EU122"/>
      <c r="EV122"/>
      <c r="EW122"/>
      <c r="EX122"/>
      <c r="EY122"/>
      <c r="EZ122"/>
      <c r="FA122"/>
      <c r="FB122"/>
      <c r="FC122"/>
      <c r="FD122"/>
      <c r="FE122"/>
      <c r="FF122"/>
      <c r="FG122"/>
      <c r="FH122"/>
      <c r="FI122"/>
      <c r="FJ122"/>
      <c r="FK122"/>
      <c r="FL122"/>
      <c r="FM122"/>
      <c r="FN122"/>
      <c r="FO122"/>
      <c r="FP122"/>
      <c r="FQ122"/>
      <c r="FR122"/>
      <c r="FS122"/>
      <c r="FT122"/>
      <c r="FU122"/>
      <c r="FV122"/>
      <c r="FW122"/>
      <c r="FX122"/>
      <c r="FY122"/>
      <c r="FZ122"/>
      <c r="GA122"/>
      <c r="GB122"/>
      <c r="GC122"/>
      <c r="GD122"/>
      <c r="GE122"/>
      <c r="GF122"/>
      <c r="GG122"/>
      <c r="GH122"/>
      <c r="GI122"/>
      <c r="GJ122"/>
      <c r="GK122"/>
      <c r="GL122"/>
      <c r="GM122"/>
      <c r="GN122"/>
      <c r="GO122"/>
      <c r="GP122"/>
      <c r="GQ122"/>
      <c r="GR122"/>
      <c r="GS122"/>
      <c r="GT122"/>
      <c r="GU122"/>
      <c r="GV122"/>
      <c r="GW122"/>
      <c r="GX122"/>
      <c r="GY122"/>
      <c r="GZ122"/>
      <c r="HA122"/>
      <c r="HB122"/>
      <c r="HC122"/>
      <c r="HD122"/>
      <c r="HE122"/>
      <c r="HF122"/>
      <c r="HG122"/>
      <c r="HH122"/>
      <c r="HI122"/>
      <c r="HJ122"/>
      <c r="HK122"/>
      <c r="HL122"/>
      <c r="HM122"/>
      <c r="HN122"/>
      <c r="HO122"/>
      <c r="HP122"/>
      <c r="HQ122"/>
      <c r="HR122"/>
      <c r="HS122"/>
      <c r="HT122"/>
      <c r="HU122"/>
      <c r="HV122"/>
      <c r="HW122"/>
      <c r="HX122"/>
      <c r="HY122"/>
      <c r="HZ122"/>
      <c r="IA122"/>
      <c r="IB122"/>
      <c r="IC122"/>
      <c r="ID122"/>
      <c r="IE122"/>
      <c r="IF122"/>
      <c r="IG122"/>
      <c r="IH122"/>
      <c r="II122"/>
      <c r="IJ122"/>
      <c r="IK122"/>
      <c r="IL122"/>
      <c r="IM122"/>
      <c r="IN122"/>
      <c r="IO122"/>
      <c r="IP122"/>
      <c r="IQ122"/>
      <c r="IR122"/>
      <c r="IS122"/>
      <c r="IT122"/>
      <c r="IU122"/>
      <c r="IV122"/>
    </row>
    <row r="123" spans="1:256" ht="27.2">
      <c r="A123" s="16"/>
      <c r="B123" s="27" t="s">
        <v>1442</v>
      </c>
      <c r="C123" s="18"/>
      <c r="D123" s="19"/>
      <c r="E123" s="20"/>
      <c r="F123" s="21"/>
      <c r="G123" s="24" t="str">
        <f t="shared" si="1"/>
        <v/>
      </c>
      <c r="H123"/>
      <c r="I123"/>
      <c r="J123"/>
      <c r="K123"/>
      <c r="L123"/>
      <c r="M123"/>
      <c r="N123"/>
      <c r="O123"/>
      <c r="P123"/>
      <c r="Q123"/>
      <c r="R123"/>
      <c r="S123"/>
      <c r="T123"/>
      <c r="U123"/>
      <c r="V123"/>
      <c r="W123"/>
      <c r="X123"/>
      <c r="Y123"/>
      <c r="Z123"/>
      <c r="AA123"/>
      <c r="AB123"/>
      <c r="AC123"/>
      <c r="AD123"/>
      <c r="AE123"/>
      <c r="AF123"/>
      <c r="AG123"/>
      <c r="AH123"/>
      <c r="AI123"/>
      <c r="AJ123"/>
      <c r="AK123"/>
      <c r="AL123"/>
      <c r="AM123"/>
      <c r="AN123"/>
      <c r="AO123"/>
      <c r="AP123"/>
      <c r="AQ123"/>
      <c r="AR123"/>
      <c r="AS123"/>
      <c r="AT123"/>
      <c r="AU123"/>
      <c r="AV123"/>
      <c r="AW123"/>
      <c r="AX123"/>
      <c r="AY123"/>
      <c r="AZ123"/>
      <c r="BA123"/>
      <c r="BB123"/>
      <c r="BC123"/>
      <c r="BD123"/>
      <c r="BE123"/>
      <c r="BF123"/>
      <c r="BG123"/>
      <c r="BH123"/>
      <c r="BI123"/>
      <c r="BJ123"/>
      <c r="BK123"/>
      <c r="BL123"/>
      <c r="BM123"/>
      <c r="BN123"/>
      <c r="BO123"/>
      <c r="BP123"/>
      <c r="BQ123"/>
      <c r="BR123"/>
      <c r="BS123"/>
      <c r="BT123"/>
      <c r="BU123"/>
      <c r="BV123"/>
      <c r="BW123"/>
      <c r="BX123"/>
      <c r="BY123"/>
      <c r="BZ123"/>
      <c r="CA123"/>
      <c r="CB123"/>
      <c r="CC123"/>
      <c r="CD123"/>
      <c r="CE123"/>
      <c r="CF123"/>
      <c r="CG123"/>
      <c r="CH123"/>
      <c r="CI123"/>
      <c r="CJ123"/>
      <c r="CK123"/>
      <c r="CL123"/>
      <c r="CM123"/>
      <c r="CN123"/>
      <c r="CO123"/>
      <c r="CP123"/>
      <c r="CQ123"/>
      <c r="CR123"/>
      <c r="CS123"/>
      <c r="CT123"/>
      <c r="CU123"/>
      <c r="CV123"/>
      <c r="CW123"/>
      <c r="CX123"/>
      <c r="CY123"/>
      <c r="CZ123"/>
      <c r="DA123"/>
      <c r="DB123"/>
      <c r="DC123"/>
      <c r="DD123"/>
      <c r="DE123"/>
      <c r="DF123"/>
      <c r="DG123"/>
      <c r="DH123"/>
      <c r="DI123"/>
      <c r="DJ123"/>
      <c r="DK123"/>
      <c r="DL123"/>
      <c r="DM123"/>
      <c r="DN123"/>
      <c r="DO123"/>
      <c r="DP123"/>
      <c r="DQ123"/>
      <c r="DR123"/>
      <c r="DS123"/>
      <c r="DT123"/>
      <c r="DU123"/>
      <c r="DV123"/>
      <c r="DW123"/>
      <c r="DX123"/>
      <c r="DY123"/>
      <c r="DZ123"/>
      <c r="EA123"/>
      <c r="EB123"/>
      <c r="EC123"/>
      <c r="ED123"/>
      <c r="EE123"/>
      <c r="EF123"/>
      <c r="EG123"/>
      <c r="EH123"/>
      <c r="EI123"/>
      <c r="EJ123"/>
      <c r="EK123"/>
      <c r="EL123"/>
      <c r="EM123"/>
      <c r="EN123"/>
      <c r="EO123"/>
      <c r="EP123"/>
      <c r="EQ123"/>
      <c r="ER123"/>
      <c r="ES123"/>
      <c r="ET123"/>
      <c r="EU123"/>
      <c r="EV123"/>
      <c r="EW123"/>
      <c r="EX123"/>
      <c r="EY123"/>
      <c r="EZ123"/>
      <c r="FA123"/>
      <c r="FB123"/>
      <c r="FC123"/>
      <c r="FD123"/>
      <c r="FE123"/>
      <c r="FF123"/>
      <c r="FG123"/>
      <c r="FH123"/>
      <c r="FI123"/>
      <c r="FJ123"/>
      <c r="FK123"/>
      <c r="FL123"/>
      <c r="FM123"/>
      <c r="FN123"/>
      <c r="FO123"/>
      <c r="FP123"/>
      <c r="FQ123"/>
      <c r="FR123"/>
      <c r="FS123"/>
      <c r="FT123"/>
      <c r="FU123"/>
      <c r="FV123"/>
      <c r="FW123"/>
      <c r="FX123"/>
      <c r="FY123"/>
      <c r="FZ123"/>
      <c r="GA123"/>
      <c r="GB123"/>
      <c r="GC123"/>
      <c r="GD123"/>
      <c r="GE123"/>
      <c r="GF123"/>
      <c r="GG123"/>
      <c r="GH123"/>
      <c r="GI123"/>
      <c r="GJ123"/>
      <c r="GK123"/>
      <c r="GL123"/>
      <c r="GM123"/>
      <c r="GN123"/>
      <c r="GO123"/>
      <c r="GP123"/>
      <c r="GQ123"/>
      <c r="GR123"/>
      <c r="GS123"/>
      <c r="GT123"/>
      <c r="GU123"/>
      <c r="GV123"/>
      <c r="GW123"/>
      <c r="GX123"/>
      <c r="GY123"/>
      <c r="GZ123"/>
      <c r="HA123"/>
      <c r="HB123"/>
      <c r="HC123"/>
      <c r="HD123"/>
      <c r="HE123"/>
      <c r="HF123"/>
      <c r="HG123"/>
      <c r="HH123"/>
      <c r="HI123"/>
      <c r="HJ123"/>
      <c r="HK123"/>
      <c r="HL123"/>
      <c r="HM123"/>
      <c r="HN123"/>
      <c r="HO123"/>
      <c r="HP123"/>
      <c r="HQ123"/>
      <c r="HR123"/>
      <c r="HS123"/>
      <c r="HT123"/>
      <c r="HU123"/>
      <c r="HV123"/>
      <c r="HW123"/>
      <c r="HX123"/>
      <c r="HY123"/>
      <c r="HZ123"/>
      <c r="IA123"/>
      <c r="IB123"/>
      <c r="IC123"/>
      <c r="ID123"/>
      <c r="IE123"/>
      <c r="IF123"/>
      <c r="IG123"/>
      <c r="IH123"/>
      <c r="II123"/>
      <c r="IJ123"/>
      <c r="IK123"/>
      <c r="IL123"/>
      <c r="IM123"/>
      <c r="IN123"/>
      <c r="IO123"/>
      <c r="IP123"/>
      <c r="IQ123"/>
      <c r="IR123"/>
      <c r="IS123"/>
      <c r="IT123"/>
      <c r="IU123"/>
      <c r="IV123"/>
    </row>
    <row r="124" spans="1:256" ht="122.3">
      <c r="A124" s="16"/>
      <c r="B124" s="27" t="s">
        <v>1443</v>
      </c>
      <c r="C124" s="18"/>
      <c r="D124" s="19"/>
      <c r="E124" s="20"/>
      <c r="F124" s="21"/>
      <c r="G124" s="24" t="str">
        <f t="shared" si="1"/>
        <v/>
      </c>
      <c r="H124"/>
      <c r="I124"/>
      <c r="J124"/>
      <c r="K124"/>
      <c r="L124"/>
      <c r="M124"/>
      <c r="N124"/>
      <c r="O124"/>
      <c r="P124"/>
      <c r="Q124"/>
      <c r="R124"/>
      <c r="S124"/>
      <c r="T124"/>
      <c r="U124"/>
      <c r="V124"/>
      <c r="W124"/>
      <c r="X124"/>
      <c r="Y124"/>
      <c r="Z124"/>
      <c r="AA124"/>
      <c r="AB124"/>
      <c r="AC124"/>
      <c r="AD124"/>
      <c r="AE124"/>
      <c r="AF124"/>
      <c r="AG124"/>
      <c r="AH124"/>
      <c r="AI124"/>
      <c r="AJ124"/>
      <c r="AK124"/>
      <c r="AL124"/>
      <c r="AM124"/>
      <c r="AN124"/>
      <c r="AO124"/>
      <c r="AP124"/>
      <c r="AQ124"/>
      <c r="AR124"/>
      <c r="AS124"/>
      <c r="AT124"/>
      <c r="AU124"/>
      <c r="AV124"/>
      <c r="AW124"/>
      <c r="AX124"/>
      <c r="AY124"/>
      <c r="AZ124"/>
      <c r="BA124"/>
      <c r="BB124"/>
      <c r="BC124"/>
      <c r="BD124"/>
      <c r="BE124"/>
      <c r="BF124"/>
      <c r="BG124"/>
      <c r="BH124"/>
      <c r="BI124"/>
      <c r="BJ124"/>
      <c r="BK124"/>
      <c r="BL124"/>
      <c r="BM124"/>
      <c r="BN124"/>
      <c r="BO124"/>
      <c r="BP124"/>
      <c r="BQ124"/>
      <c r="BR124"/>
      <c r="BS124"/>
      <c r="BT124"/>
      <c r="BU124"/>
      <c r="BV124"/>
      <c r="BW124"/>
      <c r="BX124"/>
      <c r="BY124"/>
      <c r="BZ124"/>
      <c r="CA124"/>
      <c r="CB124"/>
      <c r="CC124"/>
      <c r="CD124"/>
      <c r="CE124"/>
      <c r="CF124"/>
      <c r="CG124"/>
      <c r="CH124"/>
      <c r="CI124"/>
      <c r="CJ124"/>
      <c r="CK124"/>
      <c r="CL124"/>
      <c r="CM124"/>
      <c r="CN124"/>
      <c r="CO124"/>
      <c r="CP124"/>
      <c r="CQ124"/>
      <c r="CR124"/>
      <c r="CS124"/>
      <c r="CT124"/>
      <c r="CU124"/>
      <c r="CV124"/>
      <c r="CW124"/>
      <c r="CX124"/>
      <c r="CY124"/>
      <c r="CZ124"/>
      <c r="DA124"/>
      <c r="DB124"/>
      <c r="DC124"/>
      <c r="DD124"/>
      <c r="DE124"/>
      <c r="DF124"/>
      <c r="DG124"/>
      <c r="DH124"/>
      <c r="DI124"/>
      <c r="DJ124"/>
      <c r="DK124"/>
      <c r="DL124"/>
      <c r="DM124"/>
      <c r="DN124"/>
      <c r="DO124"/>
      <c r="DP124"/>
      <c r="DQ124"/>
      <c r="DR124"/>
      <c r="DS124"/>
      <c r="DT124"/>
      <c r="DU124"/>
      <c r="DV124"/>
      <c r="DW124"/>
      <c r="DX124"/>
      <c r="DY124"/>
      <c r="DZ124"/>
      <c r="EA124"/>
      <c r="EB124"/>
      <c r="EC124"/>
      <c r="ED124"/>
      <c r="EE124"/>
      <c r="EF124"/>
      <c r="EG124"/>
      <c r="EH124"/>
      <c r="EI124"/>
      <c r="EJ124"/>
      <c r="EK124"/>
      <c r="EL124"/>
      <c r="EM124"/>
      <c r="EN124"/>
      <c r="EO124"/>
      <c r="EP124"/>
      <c r="EQ124"/>
      <c r="ER124"/>
      <c r="ES124"/>
      <c r="ET124"/>
      <c r="EU124"/>
      <c r="EV124"/>
      <c r="EW124"/>
      <c r="EX124"/>
      <c r="EY124"/>
      <c r="EZ124"/>
      <c r="FA124"/>
      <c r="FB124"/>
      <c r="FC124"/>
      <c r="FD124"/>
      <c r="FE124"/>
      <c r="FF124"/>
      <c r="FG124"/>
      <c r="FH124"/>
      <c r="FI124"/>
      <c r="FJ124"/>
      <c r="FK124"/>
      <c r="FL124"/>
      <c r="FM124"/>
      <c r="FN124"/>
      <c r="FO124"/>
      <c r="FP124"/>
      <c r="FQ124"/>
      <c r="FR124"/>
      <c r="FS124"/>
      <c r="FT124"/>
      <c r="FU124"/>
      <c r="FV124"/>
      <c r="FW124"/>
      <c r="FX124"/>
      <c r="FY124"/>
      <c r="FZ124"/>
      <c r="GA124"/>
      <c r="GB124"/>
      <c r="GC124"/>
      <c r="GD124"/>
      <c r="GE124"/>
      <c r="GF124"/>
      <c r="GG124"/>
      <c r="GH124"/>
      <c r="GI124"/>
      <c r="GJ124"/>
      <c r="GK124"/>
      <c r="GL124"/>
      <c r="GM124"/>
      <c r="GN124"/>
      <c r="GO124"/>
      <c r="GP124"/>
      <c r="GQ124"/>
      <c r="GR124"/>
      <c r="GS124"/>
      <c r="GT124"/>
      <c r="GU124"/>
      <c r="GV124"/>
      <c r="GW124"/>
      <c r="GX124"/>
      <c r="GY124"/>
      <c r="GZ124"/>
      <c r="HA124"/>
      <c r="HB124"/>
      <c r="HC124"/>
      <c r="HD124"/>
      <c r="HE124"/>
      <c r="HF124"/>
      <c r="HG124"/>
      <c r="HH124"/>
      <c r="HI124"/>
      <c r="HJ124"/>
      <c r="HK124"/>
      <c r="HL124"/>
      <c r="HM124"/>
      <c r="HN124"/>
      <c r="HO124"/>
      <c r="HP124"/>
      <c r="HQ124"/>
      <c r="HR124"/>
      <c r="HS124"/>
      <c r="HT124"/>
      <c r="HU124"/>
      <c r="HV124"/>
      <c r="HW124"/>
      <c r="HX124"/>
      <c r="HY124"/>
      <c r="HZ124"/>
      <c r="IA124"/>
      <c r="IB124"/>
      <c r="IC124"/>
      <c r="ID124"/>
      <c r="IE124"/>
      <c r="IF124"/>
      <c r="IG124"/>
      <c r="IH124"/>
      <c r="II124"/>
      <c r="IJ124"/>
      <c r="IK124"/>
      <c r="IL124"/>
      <c r="IM124"/>
      <c r="IN124"/>
      <c r="IO124"/>
      <c r="IP124"/>
      <c r="IQ124"/>
      <c r="IR124"/>
      <c r="IS124"/>
      <c r="IT124"/>
      <c r="IU124"/>
      <c r="IV124"/>
    </row>
    <row r="125" spans="1:256" ht="40.75">
      <c r="A125" s="16"/>
      <c r="B125" s="27" t="s">
        <v>1444</v>
      </c>
      <c r="C125" s="18"/>
      <c r="D125" s="19"/>
      <c r="E125" s="20"/>
      <c r="F125" s="21"/>
      <c r="G125" s="24" t="str">
        <f t="shared" si="1"/>
        <v/>
      </c>
      <c r="H125"/>
      <c r="I125"/>
      <c r="J125"/>
      <c r="K125"/>
      <c r="L125"/>
      <c r="M125"/>
      <c r="N125"/>
      <c r="O125"/>
      <c r="P125"/>
      <c r="Q125"/>
      <c r="R125"/>
      <c r="S125"/>
      <c r="T125"/>
      <c r="U125"/>
      <c r="V125"/>
      <c r="W125"/>
      <c r="X125"/>
      <c r="Y125"/>
      <c r="Z125"/>
      <c r="AA125"/>
      <c r="AB125"/>
      <c r="AC125"/>
      <c r="AD125"/>
      <c r="AE125"/>
      <c r="AF125"/>
      <c r="AG125"/>
      <c r="AH125"/>
      <c r="AI125"/>
      <c r="AJ125"/>
      <c r="AK125"/>
      <c r="AL125"/>
      <c r="AM125"/>
      <c r="AN125"/>
      <c r="AO125"/>
      <c r="AP125"/>
      <c r="AQ125"/>
      <c r="AR125"/>
      <c r="AS125"/>
      <c r="AT125"/>
      <c r="AU125"/>
      <c r="AV125"/>
      <c r="AW125"/>
      <c r="AX125"/>
      <c r="AY125"/>
      <c r="AZ125"/>
      <c r="BA125"/>
      <c r="BB125"/>
      <c r="BC125"/>
      <c r="BD125"/>
      <c r="BE125"/>
      <c r="BF125"/>
      <c r="BG125"/>
      <c r="BH125"/>
      <c r="BI125"/>
      <c r="BJ125"/>
      <c r="BK125"/>
      <c r="BL125"/>
      <c r="BM125"/>
      <c r="BN125"/>
      <c r="BO125"/>
      <c r="BP125"/>
      <c r="BQ125"/>
      <c r="BR125"/>
      <c r="BS125"/>
      <c r="BT125"/>
      <c r="BU125"/>
      <c r="BV125"/>
      <c r="BW125"/>
      <c r="BX125"/>
      <c r="BY125"/>
      <c r="BZ125"/>
      <c r="CA125"/>
      <c r="CB125"/>
      <c r="CC125"/>
      <c r="CD125"/>
      <c r="CE125"/>
      <c r="CF125"/>
      <c r="CG125"/>
      <c r="CH125"/>
      <c r="CI125"/>
      <c r="CJ125"/>
      <c r="CK125"/>
      <c r="CL125"/>
      <c r="CM125"/>
      <c r="CN125"/>
      <c r="CO125"/>
      <c r="CP125"/>
      <c r="CQ125"/>
      <c r="CR125"/>
      <c r="CS125"/>
      <c r="CT125"/>
      <c r="CU125"/>
      <c r="CV125"/>
      <c r="CW125"/>
      <c r="CX125"/>
      <c r="CY125"/>
      <c r="CZ125"/>
      <c r="DA125"/>
      <c r="DB125"/>
      <c r="DC125"/>
      <c r="DD125"/>
      <c r="DE125"/>
      <c r="DF125"/>
      <c r="DG125"/>
      <c r="DH125"/>
      <c r="DI125"/>
      <c r="DJ125"/>
      <c r="DK125"/>
      <c r="DL125"/>
      <c r="DM125"/>
      <c r="DN125"/>
      <c r="DO125"/>
      <c r="DP125"/>
      <c r="DQ125"/>
      <c r="DR125"/>
      <c r="DS125"/>
      <c r="DT125"/>
      <c r="DU125"/>
      <c r="DV125"/>
      <c r="DW125"/>
      <c r="DX125"/>
      <c r="DY125"/>
      <c r="DZ125"/>
      <c r="EA125"/>
      <c r="EB125"/>
      <c r="EC125"/>
      <c r="ED125"/>
      <c r="EE125"/>
      <c r="EF125"/>
      <c r="EG125"/>
      <c r="EH125"/>
      <c r="EI125"/>
      <c r="EJ125"/>
      <c r="EK125"/>
      <c r="EL125"/>
      <c r="EM125"/>
      <c r="EN125"/>
      <c r="EO125"/>
      <c r="EP125"/>
      <c r="EQ125"/>
      <c r="ER125"/>
      <c r="ES125"/>
      <c r="ET125"/>
      <c r="EU125"/>
      <c r="EV125"/>
      <c r="EW125"/>
      <c r="EX125"/>
      <c r="EY125"/>
      <c r="EZ125"/>
      <c r="FA125"/>
      <c r="FB125"/>
      <c r="FC125"/>
      <c r="FD125"/>
      <c r="FE125"/>
      <c r="FF125"/>
      <c r="FG125"/>
      <c r="FH125"/>
      <c r="FI125"/>
      <c r="FJ125"/>
      <c r="FK125"/>
      <c r="FL125"/>
      <c r="FM125"/>
      <c r="FN125"/>
      <c r="FO125"/>
      <c r="FP125"/>
      <c r="FQ125"/>
      <c r="FR125"/>
      <c r="FS125"/>
      <c r="FT125"/>
      <c r="FU125"/>
      <c r="FV125"/>
      <c r="FW125"/>
      <c r="FX125"/>
      <c r="FY125"/>
      <c r="FZ125"/>
      <c r="GA125"/>
      <c r="GB125"/>
      <c r="GC125"/>
      <c r="GD125"/>
      <c r="GE125"/>
      <c r="GF125"/>
      <c r="GG125"/>
      <c r="GH125"/>
      <c r="GI125"/>
      <c r="GJ125"/>
      <c r="GK125"/>
      <c r="GL125"/>
      <c r="GM125"/>
      <c r="GN125"/>
      <c r="GO125"/>
      <c r="GP125"/>
      <c r="GQ125"/>
      <c r="GR125"/>
      <c r="GS125"/>
      <c r="GT125"/>
      <c r="GU125"/>
      <c r="GV125"/>
      <c r="GW125"/>
      <c r="GX125"/>
      <c r="GY125"/>
      <c r="GZ125"/>
      <c r="HA125"/>
      <c r="HB125"/>
      <c r="HC125"/>
      <c r="HD125"/>
      <c r="HE125"/>
      <c r="HF125"/>
      <c r="HG125"/>
      <c r="HH125"/>
      <c r="HI125"/>
      <c r="HJ125"/>
      <c r="HK125"/>
      <c r="HL125"/>
      <c r="HM125"/>
      <c r="HN125"/>
      <c r="HO125"/>
      <c r="HP125"/>
      <c r="HQ125"/>
      <c r="HR125"/>
      <c r="HS125"/>
      <c r="HT125"/>
      <c r="HU125"/>
      <c r="HV125"/>
      <c r="HW125"/>
      <c r="HX125"/>
      <c r="HY125"/>
      <c r="HZ125"/>
      <c r="IA125"/>
      <c r="IB125"/>
      <c r="IC125"/>
      <c r="ID125"/>
      <c r="IE125"/>
      <c r="IF125"/>
      <c r="IG125"/>
      <c r="IH125"/>
      <c r="II125"/>
      <c r="IJ125"/>
      <c r="IK125"/>
      <c r="IL125"/>
      <c r="IM125"/>
      <c r="IN125"/>
      <c r="IO125"/>
      <c r="IP125"/>
      <c r="IQ125"/>
      <c r="IR125"/>
      <c r="IS125"/>
      <c r="IT125"/>
      <c r="IU125"/>
      <c r="IV125"/>
    </row>
    <row r="126" spans="1:256" ht="171.85" customHeight="1">
      <c r="A126" s="16"/>
      <c r="B126" s="25" t="s">
        <v>1445</v>
      </c>
      <c r="C126" s="18"/>
      <c r="D126" s="19"/>
      <c r="E126" s="20"/>
      <c r="F126" s="21"/>
      <c r="G126" s="24" t="str">
        <f t="shared" si="1"/>
        <v/>
      </c>
      <c r="H126"/>
      <c r="I126"/>
      <c r="J126"/>
      <c r="K126"/>
      <c r="L126"/>
      <c r="M126"/>
      <c r="N126"/>
      <c r="O126"/>
      <c r="P126"/>
      <c r="Q126"/>
      <c r="R126"/>
      <c r="S126"/>
      <c r="T126"/>
      <c r="U126"/>
      <c r="V126"/>
      <c r="W126"/>
      <c r="X126"/>
      <c r="Y126"/>
      <c r="Z126"/>
      <c r="AA126"/>
      <c r="AB126"/>
      <c r="AC126"/>
      <c r="AD126"/>
      <c r="AE126"/>
      <c r="AF126"/>
      <c r="AG126"/>
      <c r="AH126"/>
      <c r="AI126"/>
      <c r="AJ126"/>
      <c r="AK126"/>
      <c r="AL126"/>
      <c r="AM126"/>
      <c r="AN126"/>
      <c r="AO126"/>
      <c r="AP126"/>
      <c r="AQ126"/>
      <c r="AR126"/>
      <c r="AS126"/>
      <c r="AT126"/>
      <c r="AU126"/>
      <c r="AV126"/>
      <c r="AW126"/>
      <c r="AX126"/>
      <c r="AY126"/>
      <c r="AZ126"/>
      <c r="BA126"/>
      <c r="BB126"/>
      <c r="BC126"/>
      <c r="BD126"/>
      <c r="BE126"/>
      <c r="BF126"/>
      <c r="BG126"/>
      <c r="BH126"/>
      <c r="BI126"/>
      <c r="BJ126"/>
      <c r="BK126"/>
      <c r="BL126"/>
      <c r="BM126"/>
      <c r="BN126"/>
      <c r="BO126"/>
      <c r="BP126"/>
      <c r="BQ126"/>
      <c r="BR126"/>
      <c r="BS126"/>
      <c r="BT126"/>
      <c r="BU126"/>
      <c r="BV126"/>
      <c r="BW126"/>
      <c r="BX126"/>
      <c r="BY126"/>
      <c r="BZ126"/>
      <c r="CA126"/>
      <c r="CB126"/>
      <c r="CC126"/>
      <c r="CD126"/>
      <c r="CE126"/>
      <c r="CF126"/>
      <c r="CG126"/>
      <c r="CH126"/>
      <c r="CI126"/>
      <c r="CJ126"/>
      <c r="CK126"/>
      <c r="CL126"/>
      <c r="CM126"/>
      <c r="CN126"/>
      <c r="CO126"/>
      <c r="CP126"/>
      <c r="CQ126"/>
      <c r="CR126"/>
      <c r="CS126"/>
      <c r="CT126"/>
      <c r="CU126"/>
      <c r="CV126"/>
      <c r="CW126"/>
      <c r="CX126"/>
      <c r="CY126"/>
      <c r="CZ126"/>
      <c r="DA126"/>
      <c r="DB126"/>
      <c r="DC126"/>
      <c r="DD126"/>
      <c r="DE126"/>
      <c r="DF126"/>
      <c r="DG126"/>
      <c r="DH126"/>
      <c r="DI126"/>
      <c r="DJ126"/>
      <c r="DK126"/>
      <c r="DL126"/>
      <c r="DM126"/>
      <c r="DN126"/>
      <c r="DO126"/>
      <c r="DP126"/>
      <c r="DQ126"/>
      <c r="DR126"/>
      <c r="DS126"/>
      <c r="DT126"/>
      <c r="DU126"/>
      <c r="DV126"/>
      <c r="DW126"/>
      <c r="DX126"/>
      <c r="DY126"/>
      <c r="DZ126"/>
      <c r="EA126"/>
      <c r="EB126"/>
      <c r="EC126"/>
      <c r="ED126"/>
      <c r="EE126"/>
      <c r="EF126"/>
      <c r="EG126"/>
      <c r="EH126"/>
      <c r="EI126"/>
      <c r="EJ126"/>
      <c r="EK126"/>
      <c r="EL126"/>
      <c r="EM126"/>
      <c r="EN126"/>
      <c r="EO126"/>
      <c r="EP126"/>
      <c r="EQ126"/>
      <c r="ER126"/>
      <c r="ES126"/>
      <c r="ET126"/>
      <c r="EU126"/>
      <c r="EV126"/>
      <c r="EW126"/>
      <c r="EX126"/>
      <c r="EY126"/>
      <c r="EZ126"/>
      <c r="FA126"/>
      <c r="FB126"/>
      <c r="FC126"/>
      <c r="FD126"/>
      <c r="FE126"/>
      <c r="FF126"/>
      <c r="FG126"/>
      <c r="FH126"/>
      <c r="FI126"/>
      <c r="FJ126"/>
      <c r="FK126"/>
      <c r="FL126"/>
      <c r="FM126"/>
      <c r="FN126"/>
      <c r="FO126"/>
      <c r="FP126"/>
      <c r="FQ126"/>
      <c r="FR126"/>
      <c r="FS126"/>
      <c r="FT126"/>
      <c r="FU126"/>
      <c r="FV126"/>
      <c r="FW126"/>
      <c r="FX126"/>
      <c r="FY126"/>
      <c r="FZ126"/>
      <c r="GA126"/>
      <c r="GB126"/>
      <c r="GC126"/>
      <c r="GD126"/>
      <c r="GE126"/>
      <c r="GF126"/>
      <c r="GG126"/>
      <c r="GH126"/>
      <c r="GI126"/>
      <c r="GJ126"/>
      <c r="GK126"/>
      <c r="GL126"/>
      <c r="GM126"/>
      <c r="GN126"/>
      <c r="GO126"/>
      <c r="GP126"/>
      <c r="GQ126"/>
      <c r="GR126"/>
      <c r="GS126"/>
      <c r="GT126"/>
      <c r="GU126"/>
      <c r="GV126"/>
      <c r="GW126"/>
      <c r="GX126"/>
      <c r="GY126"/>
      <c r="GZ126"/>
      <c r="HA126"/>
      <c r="HB126"/>
      <c r="HC126"/>
      <c r="HD126"/>
      <c r="HE126"/>
      <c r="HF126"/>
      <c r="HG126"/>
      <c r="HH126"/>
      <c r="HI126"/>
      <c r="HJ126"/>
      <c r="HK126"/>
      <c r="HL126"/>
      <c r="HM126"/>
      <c r="HN126"/>
      <c r="HO126"/>
      <c r="HP126"/>
      <c r="HQ126"/>
      <c r="HR126"/>
      <c r="HS126"/>
      <c r="HT126"/>
      <c r="HU126"/>
      <c r="HV126"/>
      <c r="HW126"/>
      <c r="HX126"/>
      <c r="HY126"/>
      <c r="HZ126"/>
      <c r="IA126"/>
      <c r="IB126"/>
      <c r="IC126"/>
      <c r="ID126"/>
      <c r="IE126"/>
      <c r="IF126"/>
      <c r="IG126"/>
      <c r="IH126"/>
      <c r="II126"/>
      <c r="IJ126"/>
      <c r="IK126"/>
      <c r="IL126"/>
      <c r="IM126"/>
      <c r="IN126"/>
      <c r="IO126"/>
      <c r="IP126"/>
      <c r="IQ126"/>
      <c r="IR126"/>
      <c r="IS126"/>
      <c r="IT126"/>
      <c r="IU126"/>
      <c r="IV126"/>
    </row>
    <row r="127" spans="1:256" ht="49.6" customHeight="1">
      <c r="A127" s="16"/>
      <c r="B127" s="27" t="s">
        <v>1446</v>
      </c>
      <c r="C127" s="18"/>
      <c r="D127" s="19"/>
      <c r="E127" s="20"/>
      <c r="F127" s="21"/>
      <c r="G127" s="24" t="str">
        <f t="shared" si="1"/>
        <v/>
      </c>
      <c r="H127"/>
      <c r="I127"/>
      <c r="J127"/>
      <c r="K127"/>
      <c r="L127"/>
      <c r="M127"/>
      <c r="N127"/>
      <c r="O127"/>
      <c r="P127"/>
      <c r="Q127"/>
      <c r="R127"/>
      <c r="S127"/>
      <c r="T127"/>
      <c r="U127"/>
      <c r="V127"/>
      <c r="W127"/>
      <c r="X127"/>
      <c r="Y127"/>
      <c r="Z127"/>
      <c r="AA127"/>
      <c r="AB127"/>
      <c r="AC127"/>
      <c r="AD127"/>
      <c r="AE127"/>
      <c r="AF127"/>
      <c r="AG127"/>
      <c r="AH127"/>
      <c r="AI127"/>
      <c r="AJ127"/>
      <c r="AK127"/>
      <c r="AL127"/>
      <c r="AM127"/>
      <c r="AN127"/>
      <c r="AO127"/>
      <c r="AP127"/>
      <c r="AQ127"/>
      <c r="AR127"/>
      <c r="AS127"/>
      <c r="AT127"/>
      <c r="AU127"/>
      <c r="AV127"/>
      <c r="AW127"/>
      <c r="AX127"/>
      <c r="AY127"/>
      <c r="AZ127"/>
      <c r="BA127"/>
      <c r="BB127"/>
      <c r="BC127"/>
      <c r="BD127"/>
      <c r="BE127"/>
      <c r="BF127"/>
      <c r="BG127"/>
      <c r="BH127"/>
      <c r="BI127"/>
      <c r="BJ127"/>
      <c r="BK127"/>
      <c r="BL127"/>
      <c r="BM127"/>
      <c r="BN127"/>
      <c r="BO127"/>
      <c r="BP127"/>
      <c r="BQ127"/>
      <c r="BR127"/>
      <c r="BS127"/>
      <c r="BT127"/>
      <c r="BU127"/>
      <c r="BV127"/>
      <c r="BW127"/>
      <c r="BX127"/>
      <c r="BY127"/>
      <c r="BZ127"/>
      <c r="CA127"/>
      <c r="CB127"/>
      <c r="CC127"/>
      <c r="CD127"/>
      <c r="CE127"/>
      <c r="CF127"/>
      <c r="CG127"/>
      <c r="CH127"/>
      <c r="CI127"/>
      <c r="CJ127"/>
      <c r="CK127"/>
      <c r="CL127"/>
      <c r="CM127"/>
      <c r="CN127"/>
      <c r="CO127"/>
      <c r="CP127"/>
      <c r="CQ127"/>
      <c r="CR127"/>
      <c r="CS127"/>
      <c r="CT127"/>
      <c r="CU127"/>
      <c r="CV127"/>
      <c r="CW127"/>
      <c r="CX127"/>
      <c r="CY127"/>
      <c r="CZ127"/>
      <c r="DA127"/>
      <c r="DB127"/>
      <c r="DC127"/>
      <c r="DD127"/>
      <c r="DE127"/>
      <c r="DF127"/>
      <c r="DG127"/>
      <c r="DH127"/>
      <c r="DI127"/>
      <c r="DJ127"/>
      <c r="DK127"/>
      <c r="DL127"/>
      <c r="DM127"/>
      <c r="DN127"/>
      <c r="DO127"/>
      <c r="DP127"/>
      <c r="DQ127"/>
      <c r="DR127"/>
      <c r="DS127"/>
      <c r="DT127"/>
      <c r="DU127"/>
      <c r="DV127"/>
      <c r="DW127"/>
      <c r="DX127"/>
      <c r="DY127"/>
      <c r="DZ127"/>
      <c r="EA127"/>
      <c r="EB127"/>
      <c r="EC127"/>
      <c r="ED127"/>
      <c r="EE127"/>
      <c r="EF127"/>
      <c r="EG127"/>
      <c r="EH127"/>
      <c r="EI127"/>
      <c r="EJ127"/>
      <c r="EK127"/>
      <c r="EL127"/>
      <c r="EM127"/>
      <c r="EN127"/>
      <c r="EO127"/>
      <c r="EP127"/>
      <c r="EQ127"/>
      <c r="ER127"/>
      <c r="ES127"/>
      <c r="ET127"/>
      <c r="EU127"/>
      <c r="EV127"/>
      <c r="EW127"/>
      <c r="EX127"/>
      <c r="EY127"/>
      <c r="EZ127"/>
      <c r="FA127"/>
      <c r="FB127"/>
      <c r="FC127"/>
      <c r="FD127"/>
      <c r="FE127"/>
      <c r="FF127"/>
      <c r="FG127"/>
      <c r="FH127"/>
      <c r="FI127"/>
      <c r="FJ127"/>
      <c r="FK127"/>
      <c r="FL127"/>
      <c r="FM127"/>
      <c r="FN127"/>
      <c r="FO127"/>
      <c r="FP127"/>
      <c r="FQ127"/>
      <c r="FR127"/>
      <c r="FS127"/>
      <c r="FT127"/>
      <c r="FU127"/>
      <c r="FV127"/>
      <c r="FW127"/>
      <c r="FX127"/>
      <c r="FY127"/>
      <c r="FZ127"/>
      <c r="GA127"/>
      <c r="GB127"/>
      <c r="GC127"/>
      <c r="GD127"/>
      <c r="GE127"/>
      <c r="GF127"/>
      <c r="GG127"/>
      <c r="GH127"/>
      <c r="GI127"/>
      <c r="GJ127"/>
      <c r="GK127"/>
      <c r="GL127"/>
      <c r="GM127"/>
      <c r="GN127"/>
      <c r="GO127"/>
      <c r="GP127"/>
      <c r="GQ127"/>
      <c r="GR127"/>
      <c r="GS127"/>
      <c r="GT127"/>
      <c r="GU127"/>
      <c r="GV127"/>
      <c r="GW127"/>
      <c r="GX127"/>
      <c r="GY127"/>
      <c r="GZ127"/>
      <c r="HA127"/>
      <c r="HB127"/>
      <c r="HC127"/>
      <c r="HD127"/>
      <c r="HE127"/>
      <c r="HF127"/>
      <c r="HG127"/>
      <c r="HH127"/>
      <c r="HI127"/>
      <c r="HJ127"/>
      <c r="HK127"/>
      <c r="HL127"/>
      <c r="HM127"/>
      <c r="HN127"/>
      <c r="HO127"/>
      <c r="HP127"/>
      <c r="HQ127"/>
      <c r="HR127"/>
      <c r="HS127"/>
      <c r="HT127"/>
      <c r="HU127"/>
      <c r="HV127"/>
      <c r="HW127"/>
      <c r="HX127"/>
      <c r="HY127"/>
      <c r="HZ127"/>
      <c r="IA127"/>
      <c r="IB127"/>
      <c r="IC127"/>
      <c r="ID127"/>
      <c r="IE127"/>
      <c r="IF127"/>
      <c r="IG127"/>
      <c r="IH127"/>
      <c r="II127"/>
      <c r="IJ127"/>
      <c r="IK127"/>
      <c r="IL127"/>
      <c r="IM127"/>
      <c r="IN127"/>
      <c r="IO127"/>
      <c r="IP127"/>
      <c r="IQ127"/>
      <c r="IR127"/>
      <c r="IS127"/>
      <c r="IT127"/>
      <c r="IU127"/>
      <c r="IV127"/>
    </row>
    <row r="128" spans="1:256" ht="27.85">
      <c r="A128" s="16"/>
      <c r="B128" s="28" t="s">
        <v>1447</v>
      </c>
      <c r="C128" s="18"/>
      <c r="D128" s="19" t="s">
        <v>34</v>
      </c>
      <c r="E128" s="20">
        <v>1</v>
      </c>
      <c r="F128" s="21"/>
      <c r="G128" s="24">
        <f t="shared" si="1"/>
        <v>0</v>
      </c>
      <c r="H128"/>
      <c r="I128"/>
      <c r="J128"/>
      <c r="K128"/>
      <c r="L128"/>
      <c r="M128"/>
      <c r="N128"/>
      <c r="O128"/>
      <c r="P128"/>
      <c r="Q128"/>
      <c r="R128"/>
      <c r="S128"/>
      <c r="T128"/>
      <c r="U128"/>
      <c r="V128"/>
      <c r="W128"/>
      <c r="X128"/>
      <c r="Y128"/>
      <c r="Z128"/>
      <c r="AA128"/>
      <c r="AB128"/>
      <c r="AC128"/>
      <c r="AD128"/>
      <c r="AE128"/>
      <c r="AF128"/>
      <c r="AG128"/>
      <c r="AH128"/>
      <c r="AI128"/>
      <c r="AJ128"/>
      <c r="AK128"/>
      <c r="AL128"/>
      <c r="AM128"/>
      <c r="AN128"/>
      <c r="AO128"/>
      <c r="AP128"/>
      <c r="AQ128"/>
      <c r="AR128"/>
      <c r="AS128"/>
      <c r="AT128"/>
      <c r="AU128"/>
      <c r="AV128"/>
      <c r="AW128"/>
      <c r="AX128"/>
      <c r="AY128"/>
      <c r="AZ128"/>
      <c r="BA128"/>
      <c r="BB128"/>
      <c r="BC128"/>
      <c r="BD128"/>
      <c r="BE128"/>
      <c r="BF128"/>
      <c r="BG128"/>
      <c r="BH128"/>
      <c r="BI128"/>
      <c r="BJ128"/>
      <c r="BK128"/>
      <c r="BL128"/>
      <c r="BM128"/>
      <c r="BN128"/>
      <c r="BO128"/>
      <c r="BP128"/>
      <c r="BQ128"/>
      <c r="BR128"/>
      <c r="BS128"/>
      <c r="BT128"/>
      <c r="BU128"/>
      <c r="BV128"/>
      <c r="BW128"/>
      <c r="BX128"/>
      <c r="BY128"/>
      <c r="BZ128"/>
      <c r="CA128"/>
      <c r="CB128"/>
      <c r="CC128"/>
      <c r="CD128"/>
      <c r="CE128"/>
      <c r="CF128"/>
      <c r="CG128"/>
      <c r="CH128"/>
      <c r="CI128"/>
      <c r="CJ128"/>
      <c r="CK128"/>
      <c r="CL128"/>
      <c r="CM128"/>
      <c r="CN128"/>
      <c r="CO128"/>
      <c r="CP128"/>
      <c r="CQ128"/>
      <c r="CR128"/>
      <c r="CS128"/>
      <c r="CT128"/>
      <c r="CU128"/>
      <c r="CV128"/>
      <c r="CW128"/>
      <c r="CX128"/>
      <c r="CY128"/>
      <c r="CZ128"/>
      <c r="DA128"/>
      <c r="DB128"/>
      <c r="DC128"/>
      <c r="DD128"/>
      <c r="DE128"/>
      <c r="DF128"/>
      <c r="DG128"/>
      <c r="DH128"/>
      <c r="DI128"/>
      <c r="DJ128"/>
      <c r="DK128"/>
      <c r="DL128"/>
      <c r="DM128"/>
      <c r="DN128"/>
      <c r="DO128"/>
      <c r="DP128"/>
      <c r="DQ128"/>
      <c r="DR128"/>
      <c r="DS128"/>
      <c r="DT128"/>
      <c r="DU128"/>
      <c r="DV128"/>
      <c r="DW128"/>
      <c r="DX128"/>
      <c r="DY128"/>
      <c r="DZ128"/>
      <c r="EA128"/>
      <c r="EB128"/>
      <c r="EC128"/>
      <c r="ED128"/>
      <c r="EE128"/>
      <c r="EF128"/>
      <c r="EG128"/>
      <c r="EH128"/>
      <c r="EI128"/>
      <c r="EJ128"/>
      <c r="EK128"/>
      <c r="EL128"/>
      <c r="EM128"/>
      <c r="EN128"/>
      <c r="EO128"/>
      <c r="EP128"/>
      <c r="EQ128"/>
      <c r="ER128"/>
      <c r="ES128"/>
      <c r="ET128"/>
      <c r="EU128"/>
      <c r="EV128"/>
      <c r="EW128"/>
      <c r="EX128"/>
      <c r="EY128"/>
      <c r="EZ128"/>
      <c r="FA128"/>
      <c r="FB128"/>
      <c r="FC128"/>
      <c r="FD128"/>
      <c r="FE128"/>
      <c r="FF128"/>
      <c r="FG128"/>
      <c r="FH128"/>
      <c r="FI128"/>
      <c r="FJ128"/>
      <c r="FK128"/>
      <c r="FL128"/>
      <c r="FM128"/>
      <c r="FN128"/>
      <c r="FO128"/>
      <c r="FP128"/>
      <c r="FQ128"/>
      <c r="FR128"/>
      <c r="FS128"/>
      <c r="FT128"/>
      <c r="FU128"/>
      <c r="FV128"/>
      <c r="FW128"/>
      <c r="FX128"/>
      <c r="FY128"/>
      <c r="FZ128"/>
      <c r="GA128"/>
      <c r="GB128"/>
      <c r="GC128"/>
      <c r="GD128"/>
      <c r="GE128"/>
      <c r="GF128"/>
      <c r="GG128"/>
      <c r="GH128"/>
      <c r="GI128"/>
      <c r="GJ128"/>
      <c r="GK128"/>
      <c r="GL128"/>
      <c r="GM128"/>
      <c r="GN128"/>
      <c r="GO128"/>
      <c r="GP128"/>
      <c r="GQ128"/>
      <c r="GR128"/>
      <c r="GS128"/>
      <c r="GT128"/>
      <c r="GU128"/>
      <c r="GV128"/>
      <c r="GW128"/>
      <c r="GX128"/>
      <c r="GY128"/>
      <c r="GZ128"/>
      <c r="HA128"/>
      <c r="HB128"/>
      <c r="HC128"/>
      <c r="HD128"/>
      <c r="HE128"/>
      <c r="HF128"/>
      <c r="HG128"/>
      <c r="HH128"/>
      <c r="HI128"/>
      <c r="HJ128"/>
      <c r="HK128"/>
      <c r="HL128"/>
      <c r="HM128"/>
      <c r="HN128"/>
      <c r="HO128"/>
      <c r="HP128"/>
      <c r="HQ128"/>
      <c r="HR128"/>
      <c r="HS128"/>
      <c r="HT128"/>
      <c r="HU128"/>
      <c r="HV128"/>
      <c r="HW128"/>
      <c r="HX128"/>
      <c r="HY128"/>
      <c r="HZ128"/>
      <c r="IA128"/>
      <c r="IB128"/>
      <c r="IC128"/>
      <c r="ID128"/>
      <c r="IE128"/>
      <c r="IF128"/>
      <c r="IG128"/>
      <c r="IH128"/>
      <c r="II128"/>
      <c r="IJ128"/>
      <c r="IK128"/>
      <c r="IL128"/>
      <c r="IM128"/>
      <c r="IN128"/>
      <c r="IO128"/>
      <c r="IP128"/>
      <c r="IQ128"/>
      <c r="IR128"/>
      <c r="IS128"/>
      <c r="IT128"/>
      <c r="IU128"/>
      <c r="IV128"/>
    </row>
    <row r="129" spans="1:256" ht="16.3">
      <c r="A129" s="16" t="s">
        <v>1448</v>
      </c>
      <c r="B129" s="17" t="s">
        <v>1449</v>
      </c>
      <c r="C129" s="18"/>
      <c r="D129" s="19"/>
      <c r="E129" s="20"/>
      <c r="F129" s="21"/>
      <c r="G129" s="24" t="str">
        <f t="shared" si="1"/>
        <v/>
      </c>
      <c r="H129"/>
      <c r="I129"/>
      <c r="J129"/>
      <c r="K129"/>
      <c r="L129"/>
      <c r="M129"/>
      <c r="N129"/>
      <c r="O129"/>
      <c r="P129"/>
      <c r="Q129"/>
      <c r="R129"/>
      <c r="S129"/>
      <c r="T129"/>
      <c r="U129"/>
      <c r="V129"/>
      <c r="W129"/>
      <c r="X129"/>
      <c r="Y129"/>
      <c r="Z129"/>
      <c r="AA129"/>
      <c r="AB129"/>
      <c r="AC129"/>
      <c r="AD129"/>
      <c r="AE129"/>
      <c r="AF129"/>
      <c r="AG129"/>
      <c r="AH129"/>
      <c r="AI129"/>
      <c r="AJ129"/>
      <c r="AK129"/>
      <c r="AL129"/>
      <c r="AM129"/>
      <c r="AN129"/>
      <c r="AO129"/>
      <c r="AP129"/>
      <c r="AQ129"/>
      <c r="AR129"/>
      <c r="AS129"/>
      <c r="AT129"/>
      <c r="AU129"/>
      <c r="AV129"/>
      <c r="AW129"/>
      <c r="AX129"/>
      <c r="AY129"/>
      <c r="AZ129"/>
      <c r="BA129"/>
      <c r="BB129"/>
      <c r="BC129"/>
      <c r="BD129"/>
      <c r="BE129"/>
      <c r="BF129"/>
      <c r="BG129"/>
      <c r="BH129"/>
      <c r="BI129"/>
      <c r="BJ129"/>
      <c r="BK129"/>
      <c r="BL129"/>
      <c r="BM129"/>
      <c r="BN129"/>
      <c r="BO129"/>
      <c r="BP129"/>
      <c r="BQ129"/>
      <c r="BR129"/>
      <c r="BS129"/>
      <c r="BT129"/>
      <c r="BU129"/>
      <c r="BV129"/>
      <c r="BW129"/>
      <c r="BX129"/>
      <c r="BY129"/>
      <c r="BZ129"/>
      <c r="CA129"/>
      <c r="CB129"/>
      <c r="CC129"/>
      <c r="CD129"/>
      <c r="CE129"/>
      <c r="CF129"/>
      <c r="CG129"/>
      <c r="CH129"/>
      <c r="CI129"/>
      <c r="CJ129"/>
      <c r="CK129"/>
      <c r="CL129"/>
      <c r="CM129"/>
      <c r="CN129"/>
      <c r="CO129"/>
      <c r="CP129"/>
      <c r="CQ129"/>
      <c r="CR129"/>
      <c r="CS129"/>
      <c r="CT129"/>
      <c r="CU129"/>
      <c r="CV129"/>
      <c r="CW129"/>
      <c r="CX129"/>
      <c r="CY129"/>
      <c r="CZ129"/>
      <c r="DA129"/>
      <c r="DB129"/>
      <c r="DC129"/>
      <c r="DD129"/>
      <c r="DE129"/>
      <c r="DF129"/>
      <c r="DG129"/>
      <c r="DH129"/>
      <c r="DI129"/>
      <c r="DJ129"/>
      <c r="DK129"/>
      <c r="DL129"/>
      <c r="DM129"/>
      <c r="DN129"/>
      <c r="DO129"/>
      <c r="DP129"/>
      <c r="DQ129"/>
      <c r="DR129"/>
      <c r="DS129"/>
      <c r="DT129"/>
      <c r="DU129"/>
      <c r="DV129"/>
      <c r="DW129"/>
      <c r="DX129"/>
      <c r="DY129"/>
      <c r="DZ129"/>
      <c r="EA129"/>
      <c r="EB129"/>
      <c r="EC129"/>
      <c r="ED129"/>
      <c r="EE129"/>
      <c r="EF129"/>
      <c r="EG129"/>
      <c r="EH129"/>
      <c r="EI129"/>
      <c r="EJ129"/>
      <c r="EK129"/>
      <c r="EL129"/>
      <c r="EM129"/>
      <c r="EN129"/>
      <c r="EO129"/>
      <c r="EP129"/>
      <c r="EQ129"/>
      <c r="ER129"/>
      <c r="ES129"/>
      <c r="ET129"/>
      <c r="EU129"/>
      <c r="EV129"/>
      <c r="EW129"/>
      <c r="EX129"/>
      <c r="EY129"/>
      <c r="EZ129"/>
      <c r="FA129"/>
      <c r="FB129"/>
      <c r="FC129"/>
      <c r="FD129"/>
      <c r="FE129"/>
      <c r="FF129"/>
      <c r="FG129"/>
      <c r="FH129"/>
      <c r="FI129"/>
      <c r="FJ129"/>
      <c r="FK129"/>
      <c r="FL129"/>
      <c r="FM129"/>
      <c r="FN129"/>
      <c r="FO129"/>
      <c r="FP129"/>
      <c r="FQ129"/>
      <c r="FR129"/>
      <c r="FS129"/>
      <c r="FT129"/>
      <c r="FU129"/>
      <c r="FV129"/>
      <c r="FW129"/>
      <c r="FX129"/>
      <c r="FY129"/>
      <c r="FZ129"/>
      <c r="GA129"/>
      <c r="GB129"/>
      <c r="GC129"/>
      <c r="GD129"/>
      <c r="GE129"/>
      <c r="GF129"/>
      <c r="GG129"/>
      <c r="GH129"/>
      <c r="GI129"/>
      <c r="GJ129"/>
      <c r="GK129"/>
      <c r="GL129"/>
      <c r="GM129"/>
      <c r="GN129"/>
      <c r="GO129"/>
      <c r="GP129"/>
      <c r="GQ129"/>
      <c r="GR129"/>
      <c r="GS129"/>
      <c r="GT129"/>
      <c r="GU129"/>
      <c r="GV129"/>
      <c r="GW129"/>
      <c r="GX129"/>
      <c r="GY129"/>
      <c r="GZ129"/>
      <c r="HA129"/>
      <c r="HB129"/>
      <c r="HC129"/>
      <c r="HD129"/>
      <c r="HE129"/>
      <c r="HF129"/>
      <c r="HG129"/>
      <c r="HH129"/>
      <c r="HI129"/>
      <c r="HJ129"/>
      <c r="HK129"/>
      <c r="HL129"/>
      <c r="HM129"/>
      <c r="HN129"/>
      <c r="HO129"/>
      <c r="HP129"/>
      <c r="HQ129"/>
      <c r="HR129"/>
      <c r="HS129"/>
      <c r="HT129"/>
      <c r="HU129"/>
      <c r="HV129"/>
      <c r="HW129"/>
      <c r="HX129"/>
      <c r="HY129"/>
      <c r="HZ129"/>
      <c r="IA129"/>
      <c r="IB129"/>
      <c r="IC129"/>
      <c r="ID129"/>
      <c r="IE129"/>
      <c r="IF129"/>
      <c r="IG129"/>
      <c r="IH129"/>
      <c r="II129"/>
      <c r="IJ129"/>
      <c r="IK129"/>
      <c r="IL129"/>
      <c r="IM129"/>
      <c r="IN129"/>
      <c r="IO129"/>
      <c r="IP129"/>
      <c r="IQ129"/>
      <c r="IR129"/>
      <c r="IS129"/>
      <c r="IT129"/>
      <c r="IU129"/>
      <c r="IV129"/>
    </row>
    <row r="130" spans="1:256" ht="81.55">
      <c r="A130" s="16"/>
      <c r="B130" s="31" t="s">
        <v>1450</v>
      </c>
      <c r="C130" s="18"/>
      <c r="D130" s="19"/>
      <c r="E130" s="20"/>
      <c r="F130" s="21"/>
      <c r="G130" s="24" t="str">
        <f t="shared" si="1"/>
        <v/>
      </c>
      <c r="H130"/>
      <c r="I130"/>
      <c r="J130"/>
      <c r="K130"/>
      <c r="L130"/>
      <c r="M130"/>
      <c r="N130"/>
      <c r="O130"/>
      <c r="P130"/>
      <c r="Q130"/>
      <c r="R130"/>
      <c r="S130"/>
      <c r="T130"/>
      <c r="U130"/>
      <c r="V130"/>
      <c r="W130"/>
      <c r="X130"/>
      <c r="Y130"/>
      <c r="Z130"/>
      <c r="AA130"/>
      <c r="AB130"/>
      <c r="AC130"/>
      <c r="AD130"/>
      <c r="AE130"/>
      <c r="AF130"/>
      <c r="AG130"/>
      <c r="AH130"/>
      <c r="AI130"/>
      <c r="AJ130"/>
      <c r="AK130"/>
      <c r="AL130"/>
      <c r="AM130"/>
      <c r="AN130"/>
      <c r="AO130"/>
      <c r="AP130"/>
      <c r="AQ130"/>
      <c r="AR130"/>
      <c r="AS130"/>
      <c r="AT130"/>
      <c r="AU130"/>
      <c r="AV130"/>
      <c r="AW130"/>
      <c r="AX130"/>
      <c r="AY130"/>
      <c r="AZ130"/>
      <c r="BA130"/>
      <c r="BB130"/>
      <c r="BC130"/>
      <c r="BD130"/>
      <c r="BE130"/>
      <c r="BF130"/>
      <c r="BG130"/>
      <c r="BH130"/>
      <c r="BI130"/>
      <c r="BJ130"/>
      <c r="BK130"/>
      <c r="BL130"/>
      <c r="BM130"/>
      <c r="BN130"/>
      <c r="BO130"/>
      <c r="BP130"/>
      <c r="BQ130"/>
      <c r="BR130"/>
      <c r="BS130"/>
      <c r="BT130"/>
      <c r="BU130"/>
      <c r="BV130"/>
      <c r="BW130"/>
      <c r="BX130"/>
      <c r="BY130"/>
      <c r="BZ130"/>
      <c r="CA130"/>
      <c r="CB130"/>
      <c r="CC130"/>
      <c r="CD130"/>
      <c r="CE130"/>
      <c r="CF130"/>
      <c r="CG130"/>
      <c r="CH130"/>
      <c r="CI130"/>
      <c r="CJ130"/>
      <c r="CK130"/>
      <c r="CL130"/>
      <c r="CM130"/>
      <c r="CN130"/>
      <c r="CO130"/>
      <c r="CP130"/>
      <c r="CQ130"/>
      <c r="CR130"/>
      <c r="CS130"/>
      <c r="CT130"/>
      <c r="CU130"/>
      <c r="CV130"/>
      <c r="CW130"/>
      <c r="CX130"/>
      <c r="CY130"/>
      <c r="CZ130"/>
      <c r="DA130"/>
      <c r="DB130"/>
      <c r="DC130"/>
      <c r="DD130"/>
      <c r="DE130"/>
      <c r="DF130"/>
      <c r="DG130"/>
      <c r="DH130"/>
      <c r="DI130"/>
      <c r="DJ130"/>
      <c r="DK130"/>
      <c r="DL130"/>
      <c r="DM130"/>
      <c r="DN130"/>
      <c r="DO130"/>
      <c r="DP130"/>
      <c r="DQ130"/>
      <c r="DR130"/>
      <c r="DS130"/>
      <c r="DT130"/>
      <c r="DU130"/>
      <c r="DV130"/>
      <c r="DW130"/>
      <c r="DX130"/>
      <c r="DY130"/>
      <c r="DZ130"/>
      <c r="EA130"/>
      <c r="EB130"/>
      <c r="EC130"/>
      <c r="ED130"/>
      <c r="EE130"/>
      <c r="EF130"/>
      <c r="EG130"/>
      <c r="EH130"/>
      <c r="EI130"/>
      <c r="EJ130"/>
      <c r="EK130"/>
      <c r="EL130"/>
      <c r="EM130"/>
      <c r="EN130"/>
      <c r="EO130"/>
      <c r="EP130"/>
      <c r="EQ130"/>
      <c r="ER130"/>
      <c r="ES130"/>
      <c r="ET130"/>
      <c r="EU130"/>
      <c r="EV130"/>
      <c r="EW130"/>
      <c r="EX130"/>
      <c r="EY130"/>
      <c r="EZ130"/>
      <c r="FA130"/>
      <c r="FB130"/>
      <c r="FC130"/>
      <c r="FD130"/>
      <c r="FE130"/>
      <c r="FF130"/>
      <c r="FG130"/>
      <c r="FH130"/>
      <c r="FI130"/>
      <c r="FJ130"/>
      <c r="FK130"/>
      <c r="FL130"/>
      <c r="FM130"/>
      <c r="FN130"/>
      <c r="FO130"/>
      <c r="FP130"/>
      <c r="FQ130"/>
      <c r="FR130"/>
      <c r="FS130"/>
      <c r="FT130"/>
      <c r="FU130"/>
      <c r="FV130"/>
      <c r="FW130"/>
      <c r="FX130"/>
      <c r="FY130"/>
      <c r="FZ130"/>
      <c r="GA130"/>
      <c r="GB130"/>
      <c r="GC130"/>
      <c r="GD130"/>
      <c r="GE130"/>
      <c r="GF130"/>
      <c r="GG130"/>
      <c r="GH130"/>
      <c r="GI130"/>
      <c r="GJ130"/>
      <c r="GK130"/>
      <c r="GL130"/>
      <c r="GM130"/>
      <c r="GN130"/>
      <c r="GO130"/>
      <c r="GP130"/>
      <c r="GQ130"/>
      <c r="GR130"/>
      <c r="GS130"/>
      <c r="GT130"/>
      <c r="GU130"/>
      <c r="GV130"/>
      <c r="GW130"/>
      <c r="GX130"/>
      <c r="GY130"/>
      <c r="GZ130"/>
      <c r="HA130"/>
      <c r="HB130"/>
      <c r="HC130"/>
      <c r="HD130"/>
      <c r="HE130"/>
      <c r="HF130"/>
      <c r="HG130"/>
      <c r="HH130"/>
      <c r="HI130"/>
      <c r="HJ130"/>
      <c r="HK130"/>
      <c r="HL130"/>
      <c r="HM130"/>
      <c r="HN130"/>
      <c r="HO130"/>
      <c r="HP130"/>
      <c r="HQ130"/>
      <c r="HR130"/>
      <c r="HS130"/>
      <c r="HT130"/>
      <c r="HU130"/>
      <c r="HV130"/>
      <c r="HW130"/>
      <c r="HX130"/>
      <c r="HY130"/>
      <c r="HZ130"/>
      <c r="IA130"/>
      <c r="IB130"/>
      <c r="IC130"/>
      <c r="ID130"/>
      <c r="IE130"/>
      <c r="IF130"/>
      <c r="IG130"/>
      <c r="IH130"/>
      <c r="II130"/>
      <c r="IJ130"/>
      <c r="IK130"/>
      <c r="IL130"/>
      <c r="IM130"/>
      <c r="IN130"/>
      <c r="IO130"/>
      <c r="IP130"/>
      <c r="IQ130"/>
      <c r="IR130"/>
      <c r="IS130"/>
      <c r="IT130"/>
      <c r="IU130"/>
      <c r="IV130"/>
    </row>
    <row r="131" spans="1:256" ht="16.3">
      <c r="A131" s="16"/>
      <c r="B131" s="27" t="s">
        <v>1451</v>
      </c>
      <c r="C131" s="18"/>
      <c r="D131" s="19"/>
      <c r="E131" s="20"/>
      <c r="F131" s="21"/>
      <c r="G131" s="24" t="str">
        <f t="shared" si="1"/>
        <v/>
      </c>
      <c r="H131"/>
      <c r="I131"/>
      <c r="J131"/>
      <c r="K131"/>
      <c r="L131"/>
      <c r="M131"/>
      <c r="N131"/>
      <c r="O131"/>
      <c r="P131"/>
      <c r="Q131"/>
      <c r="R131"/>
      <c r="S131"/>
      <c r="T131"/>
      <c r="U131"/>
      <c r="V131"/>
      <c r="W131"/>
      <c r="X131"/>
      <c r="Y131"/>
      <c r="Z131"/>
      <c r="AA131"/>
      <c r="AB131"/>
      <c r="AC131"/>
      <c r="AD131"/>
      <c r="AE131"/>
      <c r="AF131"/>
      <c r="AG131"/>
      <c r="AH131"/>
      <c r="AI131"/>
      <c r="AJ131"/>
      <c r="AK131"/>
      <c r="AL131"/>
      <c r="AM131"/>
      <c r="AN131"/>
      <c r="AO131"/>
      <c r="AP131"/>
      <c r="AQ131"/>
      <c r="AR131"/>
      <c r="AS131"/>
      <c r="AT131"/>
      <c r="AU131"/>
      <c r="AV131"/>
      <c r="AW131"/>
      <c r="AX131"/>
      <c r="AY131"/>
      <c r="AZ131"/>
      <c r="BA131"/>
      <c r="BB131"/>
      <c r="BC131"/>
      <c r="BD131"/>
      <c r="BE131"/>
      <c r="BF131"/>
      <c r="BG131"/>
      <c r="BH131"/>
      <c r="BI131"/>
      <c r="BJ131"/>
      <c r="BK131"/>
      <c r="BL131"/>
      <c r="BM131"/>
      <c r="BN131"/>
      <c r="BO131"/>
      <c r="BP131"/>
      <c r="BQ131"/>
      <c r="BR131"/>
      <c r="BS131"/>
      <c r="BT131"/>
      <c r="BU131"/>
      <c r="BV131"/>
      <c r="BW131"/>
      <c r="BX131"/>
      <c r="BY131"/>
      <c r="BZ131"/>
      <c r="CA131"/>
      <c r="CB131"/>
      <c r="CC131"/>
      <c r="CD131"/>
      <c r="CE131"/>
      <c r="CF131"/>
      <c r="CG131"/>
      <c r="CH131"/>
      <c r="CI131"/>
      <c r="CJ131"/>
      <c r="CK131"/>
      <c r="CL131"/>
      <c r="CM131"/>
      <c r="CN131"/>
      <c r="CO131"/>
      <c r="CP131"/>
      <c r="CQ131"/>
      <c r="CR131"/>
      <c r="CS131"/>
      <c r="CT131"/>
      <c r="CU131"/>
      <c r="CV131"/>
      <c r="CW131"/>
      <c r="CX131"/>
      <c r="CY131"/>
      <c r="CZ131"/>
      <c r="DA131"/>
      <c r="DB131"/>
      <c r="DC131"/>
      <c r="DD131"/>
      <c r="DE131"/>
      <c r="DF131"/>
      <c r="DG131"/>
      <c r="DH131"/>
      <c r="DI131"/>
      <c r="DJ131"/>
      <c r="DK131"/>
      <c r="DL131"/>
      <c r="DM131"/>
      <c r="DN131"/>
      <c r="DO131"/>
      <c r="DP131"/>
      <c r="DQ131"/>
      <c r="DR131"/>
      <c r="DS131"/>
      <c r="DT131"/>
      <c r="DU131"/>
      <c r="DV131"/>
      <c r="DW131"/>
      <c r="DX131"/>
      <c r="DY131"/>
      <c r="DZ131"/>
      <c r="EA131"/>
      <c r="EB131"/>
      <c r="EC131"/>
      <c r="ED131"/>
      <c r="EE131"/>
      <c r="EF131"/>
      <c r="EG131"/>
      <c r="EH131"/>
      <c r="EI131"/>
      <c r="EJ131"/>
      <c r="EK131"/>
      <c r="EL131"/>
      <c r="EM131"/>
      <c r="EN131"/>
      <c r="EO131"/>
      <c r="EP131"/>
      <c r="EQ131"/>
      <c r="ER131"/>
      <c r="ES131"/>
      <c r="ET131"/>
      <c r="EU131"/>
      <c r="EV131"/>
      <c r="EW131"/>
      <c r="EX131"/>
      <c r="EY131"/>
      <c r="EZ131"/>
      <c r="FA131"/>
      <c r="FB131"/>
      <c r="FC131"/>
      <c r="FD131"/>
      <c r="FE131"/>
      <c r="FF131"/>
      <c r="FG131"/>
      <c r="FH131"/>
      <c r="FI131"/>
      <c r="FJ131"/>
      <c r="FK131"/>
      <c r="FL131"/>
      <c r="FM131"/>
      <c r="FN131"/>
      <c r="FO131"/>
      <c r="FP131"/>
      <c r="FQ131"/>
      <c r="FR131"/>
      <c r="FS131"/>
      <c r="FT131"/>
      <c r="FU131"/>
      <c r="FV131"/>
      <c r="FW131"/>
      <c r="FX131"/>
      <c r="FY131"/>
      <c r="FZ131"/>
      <c r="GA131"/>
      <c r="GB131"/>
      <c r="GC131"/>
      <c r="GD131"/>
      <c r="GE131"/>
      <c r="GF131"/>
      <c r="GG131"/>
      <c r="GH131"/>
      <c r="GI131"/>
      <c r="GJ131"/>
      <c r="GK131"/>
      <c r="GL131"/>
      <c r="GM131"/>
      <c r="GN131"/>
      <c r="GO131"/>
      <c r="GP131"/>
      <c r="GQ131"/>
      <c r="GR131"/>
      <c r="GS131"/>
      <c r="GT131"/>
      <c r="GU131"/>
      <c r="GV131"/>
      <c r="GW131"/>
      <c r="GX131"/>
      <c r="GY131"/>
      <c r="GZ131"/>
      <c r="HA131"/>
      <c r="HB131"/>
      <c r="HC131"/>
      <c r="HD131"/>
      <c r="HE131"/>
      <c r="HF131"/>
      <c r="HG131"/>
      <c r="HH131"/>
      <c r="HI131"/>
      <c r="HJ131"/>
      <c r="HK131"/>
      <c r="HL131"/>
      <c r="HM131"/>
      <c r="HN131"/>
      <c r="HO131"/>
      <c r="HP131"/>
      <c r="HQ131"/>
      <c r="HR131"/>
      <c r="HS131"/>
      <c r="HT131"/>
      <c r="HU131"/>
      <c r="HV131"/>
      <c r="HW131"/>
      <c r="HX131"/>
      <c r="HY131"/>
      <c r="HZ131"/>
      <c r="IA131"/>
      <c r="IB131"/>
      <c r="IC131"/>
      <c r="ID131"/>
      <c r="IE131"/>
      <c r="IF131"/>
      <c r="IG131"/>
      <c r="IH131"/>
      <c r="II131"/>
      <c r="IJ131"/>
      <c r="IK131"/>
      <c r="IL131"/>
      <c r="IM131"/>
      <c r="IN131"/>
      <c r="IO131"/>
      <c r="IP131"/>
      <c r="IQ131"/>
      <c r="IR131"/>
      <c r="IS131"/>
      <c r="IT131"/>
      <c r="IU131"/>
      <c r="IV131"/>
    </row>
    <row r="132" spans="1:256" ht="16.3">
      <c r="A132" s="16"/>
      <c r="B132" s="799" t="s">
        <v>1452</v>
      </c>
      <c r="C132" s="18"/>
      <c r="D132" s="19"/>
      <c r="E132" s="20"/>
      <c r="F132" s="21"/>
      <c r="G132" s="24" t="str">
        <f t="shared" si="1"/>
        <v/>
      </c>
      <c r="H132"/>
      <c r="I132"/>
      <c r="J132"/>
      <c r="K132"/>
      <c r="L132"/>
      <c r="M132"/>
      <c r="N132"/>
      <c r="O132"/>
      <c r="P132"/>
      <c r="Q132"/>
      <c r="R132"/>
      <c r="S132"/>
      <c r="T132"/>
      <c r="U132"/>
      <c r="V132"/>
      <c r="W132"/>
      <c r="X132"/>
      <c r="Y132"/>
      <c r="Z132"/>
      <c r="AA132"/>
      <c r="AB132"/>
      <c r="AC132"/>
      <c r="AD132"/>
      <c r="AE132"/>
      <c r="AF132"/>
      <c r="AG132"/>
      <c r="AH132"/>
      <c r="AI132"/>
      <c r="AJ132"/>
      <c r="AK132"/>
      <c r="AL132"/>
      <c r="AM132"/>
      <c r="AN132"/>
      <c r="AO132"/>
      <c r="AP132"/>
      <c r="AQ132"/>
      <c r="AR132"/>
      <c r="AS132"/>
      <c r="AT132"/>
      <c r="AU132"/>
      <c r="AV132"/>
      <c r="AW132"/>
      <c r="AX132"/>
      <c r="AY132"/>
      <c r="AZ132"/>
      <c r="BA132"/>
      <c r="BB132"/>
      <c r="BC132"/>
      <c r="BD132"/>
      <c r="BE132"/>
      <c r="BF132"/>
      <c r="BG132"/>
      <c r="BH132"/>
      <c r="BI132"/>
      <c r="BJ132"/>
      <c r="BK132"/>
      <c r="BL132"/>
      <c r="BM132"/>
      <c r="BN132"/>
      <c r="BO132"/>
      <c r="BP132"/>
      <c r="BQ132"/>
      <c r="BR132"/>
      <c r="BS132"/>
      <c r="BT132"/>
      <c r="BU132"/>
      <c r="BV132"/>
      <c r="BW132"/>
      <c r="BX132"/>
      <c r="BY132"/>
      <c r="BZ132"/>
      <c r="CA132"/>
      <c r="CB132"/>
      <c r="CC132"/>
      <c r="CD132"/>
      <c r="CE132"/>
      <c r="CF132"/>
      <c r="CG132"/>
      <c r="CH132"/>
      <c r="CI132"/>
      <c r="CJ132"/>
      <c r="CK132"/>
      <c r="CL132"/>
      <c r="CM132"/>
      <c r="CN132"/>
      <c r="CO132"/>
      <c r="CP132"/>
      <c r="CQ132"/>
      <c r="CR132"/>
      <c r="CS132"/>
      <c r="CT132"/>
      <c r="CU132"/>
      <c r="CV132"/>
      <c r="CW132"/>
      <c r="CX132"/>
      <c r="CY132"/>
      <c r="CZ132"/>
      <c r="DA132"/>
      <c r="DB132"/>
      <c r="DC132"/>
      <c r="DD132"/>
      <c r="DE132"/>
      <c r="DF132"/>
      <c r="DG132"/>
      <c r="DH132"/>
      <c r="DI132"/>
      <c r="DJ132"/>
      <c r="DK132"/>
      <c r="DL132"/>
      <c r="DM132"/>
      <c r="DN132"/>
      <c r="DO132"/>
      <c r="DP132"/>
      <c r="DQ132"/>
      <c r="DR132"/>
      <c r="DS132"/>
      <c r="DT132"/>
      <c r="DU132"/>
      <c r="DV132"/>
      <c r="DW132"/>
      <c r="DX132"/>
      <c r="DY132"/>
      <c r="DZ132"/>
      <c r="EA132"/>
      <c r="EB132"/>
      <c r="EC132"/>
      <c r="ED132"/>
      <c r="EE132"/>
      <c r="EF132"/>
      <c r="EG132"/>
      <c r="EH132"/>
      <c r="EI132"/>
      <c r="EJ132"/>
      <c r="EK132"/>
      <c r="EL132"/>
      <c r="EM132"/>
      <c r="EN132"/>
      <c r="EO132"/>
      <c r="EP132"/>
      <c r="EQ132"/>
      <c r="ER132"/>
      <c r="ES132"/>
      <c r="ET132"/>
      <c r="EU132"/>
      <c r="EV132"/>
      <c r="EW132"/>
      <c r="EX132"/>
      <c r="EY132"/>
      <c r="EZ132"/>
      <c r="FA132"/>
      <c r="FB132"/>
      <c r="FC132"/>
      <c r="FD132"/>
      <c r="FE132"/>
      <c r="FF132"/>
      <c r="FG132"/>
      <c r="FH132"/>
      <c r="FI132"/>
      <c r="FJ132"/>
      <c r="FK132"/>
      <c r="FL132"/>
      <c r="FM132"/>
      <c r="FN132"/>
      <c r="FO132"/>
      <c r="FP132"/>
      <c r="FQ132"/>
      <c r="FR132"/>
      <c r="FS132"/>
      <c r="FT132"/>
      <c r="FU132"/>
      <c r="FV132"/>
      <c r="FW132"/>
      <c r="FX132"/>
      <c r="FY132"/>
      <c r="FZ132"/>
      <c r="GA132"/>
      <c r="GB132"/>
      <c r="GC132"/>
      <c r="GD132"/>
      <c r="GE132"/>
      <c r="GF132"/>
      <c r="GG132"/>
      <c r="GH132"/>
      <c r="GI132"/>
      <c r="GJ132"/>
      <c r="GK132"/>
      <c r="GL132"/>
      <c r="GM132"/>
      <c r="GN132"/>
      <c r="GO132"/>
      <c r="GP132"/>
      <c r="GQ132"/>
      <c r="GR132"/>
      <c r="GS132"/>
      <c r="GT132"/>
      <c r="GU132"/>
      <c r="GV132"/>
      <c r="GW132"/>
      <c r="GX132"/>
      <c r="GY132"/>
      <c r="GZ132"/>
      <c r="HA132"/>
      <c r="HB132"/>
      <c r="HC132"/>
      <c r="HD132"/>
      <c r="HE132"/>
      <c r="HF132"/>
      <c r="HG132"/>
      <c r="HH132"/>
      <c r="HI132"/>
      <c r="HJ132"/>
      <c r="HK132"/>
      <c r="HL132"/>
      <c r="HM132"/>
      <c r="HN132"/>
      <c r="HO132"/>
      <c r="HP132"/>
      <c r="HQ132"/>
      <c r="HR132"/>
      <c r="HS132"/>
      <c r="HT132"/>
      <c r="HU132"/>
      <c r="HV132"/>
      <c r="HW132"/>
      <c r="HX132"/>
      <c r="HY132"/>
      <c r="HZ132"/>
      <c r="IA132"/>
      <c r="IB132"/>
      <c r="IC132"/>
      <c r="ID132"/>
      <c r="IE132"/>
      <c r="IF132"/>
      <c r="IG132"/>
      <c r="IH132"/>
      <c r="II132"/>
      <c r="IJ132"/>
      <c r="IK132"/>
      <c r="IL132"/>
      <c r="IM132"/>
      <c r="IN132"/>
      <c r="IO132"/>
      <c r="IP132"/>
      <c r="IQ132"/>
      <c r="IR132"/>
      <c r="IS132"/>
      <c r="IT132"/>
      <c r="IU132"/>
      <c r="IV132"/>
    </row>
    <row r="133" spans="1:256" ht="16.3">
      <c r="A133" s="16"/>
      <c r="B133" s="799" t="s">
        <v>1453</v>
      </c>
      <c r="C133" s="18"/>
      <c r="D133" s="19"/>
      <c r="E133" s="20"/>
      <c r="F133" s="21"/>
      <c r="G133" s="24" t="str">
        <f t="shared" ref="G133:G195" si="2">IF(E133="","",F133*E133)</f>
        <v/>
      </c>
      <c r="H133"/>
      <c r="I133"/>
      <c r="J133"/>
      <c r="K133"/>
      <c r="L133"/>
      <c r="M133"/>
      <c r="N133"/>
      <c r="O133"/>
      <c r="P133"/>
      <c r="Q133"/>
      <c r="R133"/>
      <c r="S133"/>
      <c r="T133"/>
      <c r="U133"/>
      <c r="V133"/>
      <c r="W133"/>
      <c r="X133"/>
      <c r="Y133"/>
      <c r="Z133"/>
      <c r="AA133"/>
      <c r="AB133"/>
      <c r="AC133"/>
      <c r="AD133"/>
      <c r="AE133"/>
      <c r="AF133"/>
      <c r="AG133"/>
      <c r="AH133"/>
      <c r="AI133"/>
      <c r="AJ133"/>
      <c r="AK133"/>
      <c r="AL133"/>
      <c r="AM133"/>
      <c r="AN133"/>
      <c r="AO133"/>
      <c r="AP133"/>
      <c r="AQ133"/>
      <c r="AR133"/>
      <c r="AS133"/>
      <c r="AT133"/>
      <c r="AU133"/>
      <c r="AV133"/>
      <c r="AW133"/>
      <c r="AX133"/>
      <c r="AY133"/>
      <c r="AZ133"/>
      <c r="BA133"/>
      <c r="BB133"/>
      <c r="BC133"/>
      <c r="BD133"/>
      <c r="BE133"/>
      <c r="BF133"/>
      <c r="BG133"/>
      <c r="BH133"/>
      <c r="BI133"/>
      <c r="BJ133"/>
      <c r="BK133"/>
      <c r="BL133"/>
      <c r="BM133"/>
      <c r="BN133"/>
      <c r="BO133"/>
      <c r="BP133"/>
      <c r="BQ133"/>
      <c r="BR133"/>
      <c r="BS133"/>
      <c r="BT133"/>
      <c r="BU133"/>
      <c r="BV133"/>
      <c r="BW133"/>
      <c r="BX133"/>
      <c r="BY133"/>
      <c r="BZ133"/>
      <c r="CA133"/>
      <c r="CB133"/>
      <c r="CC133"/>
      <c r="CD133"/>
      <c r="CE133"/>
      <c r="CF133"/>
      <c r="CG133"/>
      <c r="CH133"/>
      <c r="CI133"/>
      <c r="CJ133"/>
      <c r="CK133"/>
      <c r="CL133"/>
      <c r="CM133"/>
      <c r="CN133"/>
      <c r="CO133"/>
      <c r="CP133"/>
      <c r="CQ133"/>
      <c r="CR133"/>
      <c r="CS133"/>
      <c r="CT133"/>
      <c r="CU133"/>
      <c r="CV133"/>
      <c r="CW133"/>
      <c r="CX133"/>
      <c r="CY133"/>
      <c r="CZ133"/>
      <c r="DA133"/>
      <c r="DB133"/>
      <c r="DC133"/>
      <c r="DD133"/>
      <c r="DE133"/>
      <c r="DF133"/>
      <c r="DG133"/>
      <c r="DH133"/>
      <c r="DI133"/>
      <c r="DJ133"/>
      <c r="DK133"/>
      <c r="DL133"/>
      <c r="DM133"/>
      <c r="DN133"/>
      <c r="DO133"/>
      <c r="DP133"/>
      <c r="DQ133"/>
      <c r="DR133"/>
      <c r="DS133"/>
      <c r="DT133"/>
      <c r="DU133"/>
      <c r="DV133"/>
      <c r="DW133"/>
      <c r="DX133"/>
      <c r="DY133"/>
      <c r="DZ133"/>
      <c r="EA133"/>
      <c r="EB133"/>
      <c r="EC133"/>
      <c r="ED133"/>
      <c r="EE133"/>
      <c r="EF133"/>
      <c r="EG133"/>
      <c r="EH133"/>
      <c r="EI133"/>
      <c r="EJ133"/>
      <c r="EK133"/>
      <c r="EL133"/>
      <c r="EM133"/>
      <c r="EN133"/>
      <c r="EO133"/>
      <c r="EP133"/>
      <c r="EQ133"/>
      <c r="ER133"/>
      <c r="ES133"/>
      <c r="ET133"/>
      <c r="EU133"/>
      <c r="EV133"/>
      <c r="EW133"/>
      <c r="EX133"/>
      <c r="EY133"/>
      <c r="EZ133"/>
      <c r="FA133"/>
      <c r="FB133"/>
      <c r="FC133"/>
      <c r="FD133"/>
      <c r="FE133"/>
      <c r="FF133"/>
      <c r="FG133"/>
      <c r="FH133"/>
      <c r="FI133"/>
      <c r="FJ133"/>
      <c r="FK133"/>
      <c r="FL133"/>
      <c r="FM133"/>
      <c r="FN133"/>
      <c r="FO133"/>
      <c r="FP133"/>
      <c r="FQ133"/>
      <c r="FR133"/>
      <c r="FS133"/>
      <c r="FT133"/>
      <c r="FU133"/>
      <c r="FV133"/>
      <c r="FW133"/>
      <c r="FX133"/>
      <c r="FY133"/>
      <c r="FZ133"/>
      <c r="GA133"/>
      <c r="GB133"/>
      <c r="GC133"/>
      <c r="GD133"/>
      <c r="GE133"/>
      <c r="GF133"/>
      <c r="GG133"/>
      <c r="GH133"/>
      <c r="GI133"/>
      <c r="GJ133"/>
      <c r="GK133"/>
      <c r="GL133"/>
      <c r="GM133"/>
      <c r="GN133"/>
      <c r="GO133"/>
      <c r="GP133"/>
      <c r="GQ133"/>
      <c r="GR133"/>
      <c r="GS133"/>
      <c r="GT133"/>
      <c r="GU133"/>
      <c r="GV133"/>
      <c r="GW133"/>
      <c r="GX133"/>
      <c r="GY133"/>
      <c r="GZ133"/>
      <c r="HA133"/>
      <c r="HB133"/>
      <c r="HC133"/>
      <c r="HD133"/>
      <c r="HE133"/>
      <c r="HF133"/>
      <c r="HG133"/>
      <c r="HH133"/>
      <c r="HI133"/>
      <c r="HJ133"/>
      <c r="HK133"/>
      <c r="HL133"/>
      <c r="HM133"/>
      <c r="HN133"/>
      <c r="HO133"/>
      <c r="HP133"/>
      <c r="HQ133"/>
      <c r="HR133"/>
      <c r="HS133"/>
      <c r="HT133"/>
      <c r="HU133"/>
      <c r="HV133"/>
      <c r="HW133"/>
      <c r="HX133"/>
      <c r="HY133"/>
      <c r="HZ133"/>
      <c r="IA133"/>
      <c r="IB133"/>
      <c r="IC133"/>
      <c r="ID133"/>
      <c r="IE133"/>
      <c r="IF133"/>
      <c r="IG133"/>
      <c r="IH133"/>
      <c r="II133"/>
      <c r="IJ133"/>
      <c r="IK133"/>
      <c r="IL133"/>
      <c r="IM133"/>
      <c r="IN133"/>
      <c r="IO133"/>
      <c r="IP133"/>
      <c r="IQ133"/>
      <c r="IR133"/>
      <c r="IS133"/>
      <c r="IT133"/>
      <c r="IU133"/>
      <c r="IV133"/>
    </row>
    <row r="134" spans="1:256" ht="16.3">
      <c r="A134" s="16"/>
      <c r="B134" s="799" t="s">
        <v>1454</v>
      </c>
      <c r="C134" s="18"/>
      <c r="D134" s="19"/>
      <c r="E134" s="20"/>
      <c r="F134" s="21"/>
      <c r="G134" s="24" t="str">
        <f t="shared" si="2"/>
        <v/>
      </c>
      <c r="H134"/>
      <c r="I134"/>
      <c r="J134"/>
      <c r="K134"/>
      <c r="L134"/>
      <c r="M134"/>
      <c r="N134"/>
      <c r="O134"/>
      <c r="P134"/>
      <c r="Q134"/>
      <c r="R134"/>
      <c r="S134"/>
      <c r="T134"/>
      <c r="U134"/>
      <c r="V134"/>
      <c r="W134"/>
      <c r="X134"/>
      <c r="Y134"/>
      <c r="Z134"/>
      <c r="AA134"/>
      <c r="AB134"/>
      <c r="AC134"/>
      <c r="AD134"/>
      <c r="AE134"/>
      <c r="AF134"/>
      <c r="AG134"/>
      <c r="AH134"/>
      <c r="AI134"/>
      <c r="AJ134"/>
      <c r="AK134"/>
      <c r="AL134"/>
      <c r="AM134"/>
      <c r="AN134"/>
      <c r="AO134"/>
      <c r="AP134"/>
      <c r="AQ134"/>
      <c r="AR134"/>
      <c r="AS134"/>
      <c r="AT134"/>
      <c r="AU134"/>
      <c r="AV134"/>
      <c r="AW134"/>
      <c r="AX134"/>
      <c r="AY134"/>
      <c r="AZ134"/>
      <c r="BA134"/>
      <c r="BB134"/>
      <c r="BC134"/>
      <c r="BD134"/>
      <c r="BE134"/>
      <c r="BF134"/>
      <c r="BG134"/>
      <c r="BH134"/>
      <c r="BI134"/>
      <c r="BJ134"/>
      <c r="BK134"/>
      <c r="BL134"/>
      <c r="BM134"/>
      <c r="BN134"/>
      <c r="BO134"/>
      <c r="BP134"/>
      <c r="BQ134"/>
      <c r="BR134"/>
      <c r="BS134"/>
      <c r="BT134"/>
      <c r="BU134"/>
      <c r="BV134"/>
      <c r="BW134"/>
      <c r="BX134"/>
      <c r="BY134"/>
      <c r="BZ134"/>
      <c r="CA134"/>
      <c r="CB134"/>
      <c r="CC134"/>
      <c r="CD134"/>
      <c r="CE134"/>
      <c r="CF134"/>
      <c r="CG134"/>
      <c r="CH134"/>
      <c r="CI134"/>
      <c r="CJ134"/>
      <c r="CK134"/>
      <c r="CL134"/>
      <c r="CM134"/>
      <c r="CN134"/>
      <c r="CO134"/>
      <c r="CP134"/>
      <c r="CQ134"/>
      <c r="CR134"/>
      <c r="CS134"/>
      <c r="CT134"/>
      <c r="CU134"/>
      <c r="CV134"/>
      <c r="CW134"/>
      <c r="CX134"/>
      <c r="CY134"/>
      <c r="CZ134"/>
      <c r="DA134"/>
      <c r="DB134"/>
      <c r="DC134"/>
      <c r="DD134"/>
      <c r="DE134"/>
      <c r="DF134"/>
      <c r="DG134"/>
      <c r="DH134"/>
      <c r="DI134"/>
      <c r="DJ134"/>
      <c r="DK134"/>
      <c r="DL134"/>
      <c r="DM134"/>
      <c r="DN134"/>
      <c r="DO134"/>
      <c r="DP134"/>
      <c r="DQ134"/>
      <c r="DR134"/>
      <c r="DS134"/>
      <c r="DT134"/>
      <c r="DU134"/>
      <c r="DV134"/>
      <c r="DW134"/>
      <c r="DX134"/>
      <c r="DY134"/>
      <c r="DZ134"/>
      <c r="EA134"/>
      <c r="EB134"/>
      <c r="EC134"/>
      <c r="ED134"/>
      <c r="EE134"/>
      <c r="EF134"/>
      <c r="EG134"/>
      <c r="EH134"/>
      <c r="EI134"/>
      <c r="EJ134"/>
      <c r="EK134"/>
      <c r="EL134"/>
      <c r="EM134"/>
      <c r="EN134"/>
      <c r="EO134"/>
      <c r="EP134"/>
      <c r="EQ134"/>
      <c r="ER134"/>
      <c r="ES134"/>
      <c r="ET134"/>
      <c r="EU134"/>
      <c r="EV134"/>
      <c r="EW134"/>
      <c r="EX134"/>
      <c r="EY134"/>
      <c r="EZ134"/>
      <c r="FA134"/>
      <c r="FB134"/>
      <c r="FC134"/>
      <c r="FD134"/>
      <c r="FE134"/>
      <c r="FF134"/>
      <c r="FG134"/>
      <c r="FH134"/>
      <c r="FI134"/>
      <c r="FJ134"/>
      <c r="FK134"/>
      <c r="FL134"/>
      <c r="FM134"/>
      <c r="FN134"/>
      <c r="FO134"/>
      <c r="FP134"/>
      <c r="FQ134"/>
      <c r="FR134"/>
      <c r="FS134"/>
      <c r="FT134"/>
      <c r="FU134"/>
      <c r="FV134"/>
      <c r="FW134"/>
      <c r="FX134"/>
      <c r="FY134"/>
      <c r="FZ134"/>
      <c r="GA134"/>
      <c r="GB134"/>
      <c r="GC134"/>
      <c r="GD134"/>
      <c r="GE134"/>
      <c r="GF134"/>
      <c r="GG134"/>
      <c r="GH134"/>
      <c r="GI134"/>
      <c r="GJ134"/>
      <c r="GK134"/>
      <c r="GL134"/>
      <c r="GM134"/>
      <c r="GN134"/>
      <c r="GO134"/>
      <c r="GP134"/>
      <c r="GQ134"/>
      <c r="GR134"/>
      <c r="GS134"/>
      <c r="GT134"/>
      <c r="GU134"/>
      <c r="GV134"/>
      <c r="GW134"/>
      <c r="GX134"/>
      <c r="GY134"/>
      <c r="GZ134"/>
      <c r="HA134"/>
      <c r="HB134"/>
      <c r="HC134"/>
      <c r="HD134"/>
      <c r="HE134"/>
      <c r="HF134"/>
      <c r="HG134"/>
      <c r="HH134"/>
      <c r="HI134"/>
      <c r="HJ134"/>
      <c r="HK134"/>
      <c r="HL134"/>
      <c r="HM134"/>
      <c r="HN134"/>
      <c r="HO134"/>
      <c r="HP134"/>
      <c r="HQ134"/>
      <c r="HR134"/>
      <c r="HS134"/>
      <c r="HT134"/>
      <c r="HU134"/>
      <c r="HV134"/>
      <c r="HW134"/>
      <c r="HX134"/>
      <c r="HY134"/>
      <c r="HZ134"/>
      <c r="IA134"/>
      <c r="IB134"/>
      <c r="IC134"/>
      <c r="ID134"/>
      <c r="IE134"/>
      <c r="IF134"/>
      <c r="IG134"/>
      <c r="IH134"/>
      <c r="II134"/>
      <c r="IJ134"/>
      <c r="IK134"/>
      <c r="IL134"/>
      <c r="IM134"/>
      <c r="IN134"/>
      <c r="IO134"/>
      <c r="IP134"/>
      <c r="IQ134"/>
      <c r="IR134"/>
      <c r="IS134"/>
      <c r="IT134"/>
      <c r="IU134"/>
      <c r="IV134"/>
    </row>
    <row r="135" spans="1:256" ht="16.3">
      <c r="A135" s="16"/>
      <c r="B135" s="799" t="s">
        <v>1455</v>
      </c>
      <c r="C135" s="18"/>
      <c r="D135" s="19"/>
      <c r="E135" s="20"/>
      <c r="F135" s="21"/>
      <c r="G135" s="24" t="str">
        <f t="shared" si="2"/>
        <v/>
      </c>
      <c r="H135"/>
      <c r="I135"/>
      <c r="J135"/>
      <c r="K135"/>
      <c r="L135"/>
      <c r="M135"/>
      <c r="N135"/>
      <c r="O135"/>
      <c r="P135"/>
      <c r="Q135"/>
      <c r="R135"/>
      <c r="S135"/>
      <c r="T135"/>
      <c r="U135"/>
      <c r="V135"/>
      <c r="W135"/>
      <c r="X135"/>
      <c r="Y135"/>
      <c r="Z135"/>
      <c r="AA135"/>
      <c r="AB135"/>
      <c r="AC135"/>
      <c r="AD135"/>
      <c r="AE135"/>
      <c r="AF135"/>
      <c r="AG135"/>
      <c r="AH135"/>
      <c r="AI135"/>
      <c r="AJ135"/>
      <c r="AK135"/>
      <c r="AL135"/>
      <c r="AM135"/>
      <c r="AN135"/>
      <c r="AO135"/>
      <c r="AP135"/>
      <c r="AQ135"/>
      <c r="AR135"/>
      <c r="AS135"/>
      <c r="AT135"/>
      <c r="AU135"/>
      <c r="AV135"/>
      <c r="AW135"/>
      <c r="AX135"/>
      <c r="AY135"/>
      <c r="AZ135"/>
      <c r="BA135"/>
      <c r="BB135"/>
      <c r="BC135"/>
      <c r="BD135"/>
      <c r="BE135"/>
      <c r="BF135"/>
      <c r="BG135"/>
      <c r="BH135"/>
      <c r="BI135"/>
      <c r="BJ135"/>
      <c r="BK135"/>
      <c r="BL135"/>
      <c r="BM135"/>
      <c r="BN135"/>
      <c r="BO135"/>
      <c r="BP135"/>
      <c r="BQ135"/>
      <c r="BR135"/>
      <c r="BS135"/>
      <c r="BT135"/>
      <c r="BU135"/>
      <c r="BV135"/>
      <c r="BW135"/>
      <c r="BX135"/>
      <c r="BY135"/>
      <c r="BZ135"/>
      <c r="CA135"/>
      <c r="CB135"/>
      <c r="CC135"/>
      <c r="CD135"/>
      <c r="CE135"/>
      <c r="CF135"/>
      <c r="CG135"/>
      <c r="CH135"/>
      <c r="CI135"/>
      <c r="CJ135"/>
      <c r="CK135"/>
      <c r="CL135"/>
      <c r="CM135"/>
      <c r="CN135"/>
      <c r="CO135"/>
      <c r="CP135"/>
      <c r="CQ135"/>
      <c r="CR135"/>
      <c r="CS135"/>
      <c r="CT135"/>
      <c r="CU135"/>
      <c r="CV135"/>
      <c r="CW135"/>
      <c r="CX135"/>
      <c r="CY135"/>
      <c r="CZ135"/>
      <c r="DA135"/>
      <c r="DB135"/>
      <c r="DC135"/>
      <c r="DD135"/>
      <c r="DE135"/>
      <c r="DF135"/>
      <c r="DG135"/>
      <c r="DH135"/>
      <c r="DI135"/>
      <c r="DJ135"/>
      <c r="DK135"/>
      <c r="DL135"/>
      <c r="DM135"/>
      <c r="DN135"/>
      <c r="DO135"/>
      <c r="DP135"/>
      <c r="DQ135"/>
      <c r="DR135"/>
      <c r="DS135"/>
      <c r="DT135"/>
      <c r="DU135"/>
      <c r="DV135"/>
      <c r="DW135"/>
      <c r="DX135"/>
      <c r="DY135"/>
      <c r="DZ135"/>
      <c r="EA135"/>
      <c r="EB135"/>
      <c r="EC135"/>
      <c r="ED135"/>
      <c r="EE135"/>
      <c r="EF135"/>
      <c r="EG135"/>
      <c r="EH135"/>
      <c r="EI135"/>
      <c r="EJ135"/>
      <c r="EK135"/>
      <c r="EL135"/>
      <c r="EM135"/>
      <c r="EN135"/>
      <c r="EO135"/>
      <c r="EP135"/>
      <c r="EQ135"/>
      <c r="ER135"/>
      <c r="ES135"/>
      <c r="ET135"/>
      <c r="EU135"/>
      <c r="EV135"/>
      <c r="EW135"/>
      <c r="EX135"/>
      <c r="EY135"/>
      <c r="EZ135"/>
      <c r="FA135"/>
      <c r="FB135"/>
      <c r="FC135"/>
      <c r="FD135"/>
      <c r="FE135"/>
      <c r="FF135"/>
      <c r="FG135"/>
      <c r="FH135"/>
      <c r="FI135"/>
      <c r="FJ135"/>
      <c r="FK135"/>
      <c r="FL135"/>
      <c r="FM135"/>
      <c r="FN135"/>
      <c r="FO135"/>
      <c r="FP135"/>
      <c r="FQ135"/>
      <c r="FR135"/>
      <c r="FS135"/>
      <c r="FT135"/>
      <c r="FU135"/>
      <c r="FV135"/>
      <c r="FW135"/>
      <c r="FX135"/>
      <c r="FY135"/>
      <c r="FZ135"/>
      <c r="GA135"/>
      <c r="GB135"/>
      <c r="GC135"/>
      <c r="GD135"/>
      <c r="GE135"/>
      <c r="GF135"/>
      <c r="GG135"/>
      <c r="GH135"/>
      <c r="GI135"/>
      <c r="GJ135"/>
      <c r="GK135"/>
      <c r="GL135"/>
      <c r="GM135"/>
      <c r="GN135"/>
      <c r="GO135"/>
      <c r="GP135"/>
      <c r="GQ135"/>
      <c r="GR135"/>
      <c r="GS135"/>
      <c r="GT135"/>
      <c r="GU135"/>
      <c r="GV135"/>
      <c r="GW135"/>
      <c r="GX135"/>
      <c r="GY135"/>
      <c r="GZ135"/>
      <c r="HA135"/>
      <c r="HB135"/>
      <c r="HC135"/>
      <c r="HD135"/>
      <c r="HE135"/>
      <c r="HF135"/>
      <c r="HG135"/>
      <c r="HH135"/>
      <c r="HI135"/>
      <c r="HJ135"/>
      <c r="HK135"/>
      <c r="HL135"/>
      <c r="HM135"/>
      <c r="HN135"/>
      <c r="HO135"/>
      <c r="HP135"/>
      <c r="HQ135"/>
      <c r="HR135"/>
      <c r="HS135"/>
      <c r="HT135"/>
      <c r="HU135"/>
      <c r="HV135"/>
      <c r="HW135"/>
      <c r="HX135"/>
      <c r="HY135"/>
      <c r="HZ135"/>
      <c r="IA135"/>
      <c r="IB135"/>
      <c r="IC135"/>
      <c r="ID135"/>
      <c r="IE135"/>
      <c r="IF135"/>
      <c r="IG135"/>
      <c r="IH135"/>
      <c r="II135"/>
      <c r="IJ135"/>
      <c r="IK135"/>
      <c r="IL135"/>
      <c r="IM135"/>
      <c r="IN135"/>
      <c r="IO135"/>
      <c r="IP135"/>
      <c r="IQ135"/>
      <c r="IR135"/>
      <c r="IS135"/>
      <c r="IT135"/>
      <c r="IU135"/>
      <c r="IV135"/>
    </row>
    <row r="136" spans="1:256" ht="16.3">
      <c r="A136" s="16"/>
      <c r="B136" s="799" t="s">
        <v>1456</v>
      </c>
      <c r="C136" s="18"/>
      <c r="D136" s="19"/>
      <c r="E136" s="20"/>
      <c r="F136" s="21"/>
      <c r="G136" s="24" t="str">
        <f t="shared" si="2"/>
        <v/>
      </c>
      <c r="H136"/>
      <c r="I136"/>
      <c r="J136"/>
      <c r="K136"/>
      <c r="L136"/>
      <c r="M136"/>
      <c r="N136"/>
      <c r="O136"/>
      <c r="P136"/>
      <c r="Q136"/>
      <c r="R136"/>
      <c r="S136"/>
      <c r="T136"/>
      <c r="U136"/>
      <c r="V136"/>
      <c r="W136"/>
      <c r="X136"/>
      <c r="Y136"/>
      <c r="Z136"/>
      <c r="AA136"/>
      <c r="AB136"/>
      <c r="AC136"/>
      <c r="AD136"/>
      <c r="AE136"/>
      <c r="AF136"/>
      <c r="AG136"/>
      <c r="AH136"/>
      <c r="AI136"/>
      <c r="AJ136"/>
      <c r="AK136"/>
      <c r="AL136"/>
      <c r="AM136"/>
      <c r="AN136"/>
      <c r="AO136"/>
      <c r="AP136"/>
      <c r="AQ136"/>
      <c r="AR136"/>
      <c r="AS136"/>
      <c r="AT136"/>
      <c r="AU136"/>
      <c r="AV136"/>
      <c r="AW136"/>
      <c r="AX136"/>
      <c r="AY136"/>
      <c r="AZ136"/>
      <c r="BA136"/>
      <c r="BB136"/>
      <c r="BC136"/>
      <c r="BD136"/>
      <c r="BE136"/>
      <c r="BF136"/>
      <c r="BG136"/>
      <c r="BH136"/>
      <c r="BI136"/>
      <c r="BJ136"/>
      <c r="BK136"/>
      <c r="BL136"/>
      <c r="BM136"/>
      <c r="BN136"/>
      <c r="BO136"/>
      <c r="BP136"/>
      <c r="BQ136"/>
      <c r="BR136"/>
      <c r="BS136"/>
      <c r="BT136"/>
      <c r="BU136"/>
      <c r="BV136"/>
      <c r="BW136"/>
      <c r="BX136"/>
      <c r="BY136"/>
      <c r="BZ136"/>
      <c r="CA136"/>
      <c r="CB136"/>
      <c r="CC136"/>
      <c r="CD136"/>
      <c r="CE136"/>
      <c r="CF136"/>
      <c r="CG136"/>
      <c r="CH136"/>
      <c r="CI136"/>
      <c r="CJ136"/>
      <c r="CK136"/>
      <c r="CL136"/>
      <c r="CM136"/>
      <c r="CN136"/>
      <c r="CO136"/>
      <c r="CP136"/>
      <c r="CQ136"/>
      <c r="CR136"/>
      <c r="CS136"/>
      <c r="CT136"/>
      <c r="CU136"/>
      <c r="CV136"/>
      <c r="CW136"/>
      <c r="CX136"/>
      <c r="CY136"/>
      <c r="CZ136"/>
      <c r="DA136"/>
      <c r="DB136"/>
      <c r="DC136"/>
      <c r="DD136"/>
      <c r="DE136"/>
      <c r="DF136"/>
      <c r="DG136"/>
      <c r="DH136"/>
      <c r="DI136"/>
      <c r="DJ136"/>
      <c r="DK136"/>
      <c r="DL136"/>
      <c r="DM136"/>
      <c r="DN136"/>
      <c r="DO136"/>
      <c r="DP136"/>
      <c r="DQ136"/>
      <c r="DR136"/>
      <c r="DS136"/>
      <c r="DT136"/>
      <c r="DU136"/>
      <c r="DV136"/>
      <c r="DW136"/>
      <c r="DX136"/>
      <c r="DY136"/>
      <c r="DZ136"/>
      <c r="EA136"/>
      <c r="EB136"/>
      <c r="EC136"/>
      <c r="ED136"/>
      <c r="EE136"/>
      <c r="EF136"/>
      <c r="EG136"/>
      <c r="EH136"/>
      <c r="EI136"/>
      <c r="EJ136"/>
      <c r="EK136"/>
      <c r="EL136"/>
      <c r="EM136"/>
      <c r="EN136"/>
      <c r="EO136"/>
      <c r="EP136"/>
      <c r="EQ136"/>
      <c r="ER136"/>
      <c r="ES136"/>
      <c r="ET136"/>
      <c r="EU136"/>
      <c r="EV136"/>
      <c r="EW136"/>
      <c r="EX136"/>
      <c r="EY136"/>
      <c r="EZ136"/>
      <c r="FA136"/>
      <c r="FB136"/>
      <c r="FC136"/>
      <c r="FD136"/>
      <c r="FE136"/>
      <c r="FF136"/>
      <c r="FG136"/>
      <c r="FH136"/>
      <c r="FI136"/>
      <c r="FJ136"/>
      <c r="FK136"/>
      <c r="FL136"/>
      <c r="FM136"/>
      <c r="FN136"/>
      <c r="FO136"/>
      <c r="FP136"/>
      <c r="FQ136"/>
      <c r="FR136"/>
      <c r="FS136"/>
      <c r="FT136"/>
      <c r="FU136"/>
      <c r="FV136"/>
      <c r="FW136"/>
      <c r="FX136"/>
      <c r="FY136"/>
      <c r="FZ136"/>
      <c r="GA136"/>
      <c r="GB136"/>
      <c r="GC136"/>
      <c r="GD136"/>
      <c r="GE136"/>
      <c r="GF136"/>
      <c r="GG136"/>
      <c r="GH136"/>
      <c r="GI136"/>
      <c r="GJ136"/>
      <c r="GK136"/>
      <c r="GL136"/>
      <c r="GM136"/>
      <c r="GN136"/>
      <c r="GO136"/>
      <c r="GP136"/>
      <c r="GQ136"/>
      <c r="GR136"/>
      <c r="GS136"/>
      <c r="GT136"/>
      <c r="GU136"/>
      <c r="GV136"/>
      <c r="GW136"/>
      <c r="GX136"/>
      <c r="GY136"/>
      <c r="GZ136"/>
      <c r="HA136"/>
      <c r="HB136"/>
      <c r="HC136"/>
      <c r="HD136"/>
      <c r="HE136"/>
      <c r="HF136"/>
      <c r="HG136"/>
      <c r="HH136"/>
      <c r="HI136"/>
      <c r="HJ136"/>
      <c r="HK136"/>
      <c r="HL136"/>
      <c r="HM136"/>
      <c r="HN136"/>
      <c r="HO136"/>
      <c r="HP136"/>
      <c r="HQ136"/>
      <c r="HR136"/>
      <c r="HS136"/>
      <c r="HT136"/>
      <c r="HU136"/>
      <c r="HV136"/>
      <c r="HW136"/>
      <c r="HX136"/>
      <c r="HY136"/>
      <c r="HZ136"/>
      <c r="IA136"/>
      <c r="IB136"/>
      <c r="IC136"/>
      <c r="ID136"/>
      <c r="IE136"/>
      <c r="IF136"/>
      <c r="IG136"/>
      <c r="IH136"/>
      <c r="II136"/>
      <c r="IJ136"/>
      <c r="IK136"/>
      <c r="IL136"/>
      <c r="IM136"/>
      <c r="IN136"/>
      <c r="IO136"/>
      <c r="IP136"/>
      <c r="IQ136"/>
      <c r="IR136"/>
      <c r="IS136"/>
      <c r="IT136"/>
      <c r="IU136"/>
      <c r="IV136"/>
    </row>
    <row r="137" spans="1:256" ht="16.3">
      <c r="A137" s="16"/>
      <c r="B137" s="799" t="s">
        <v>1457</v>
      </c>
      <c r="C137" s="18"/>
      <c r="D137" s="19"/>
      <c r="E137" s="20"/>
      <c r="F137" s="21"/>
      <c r="G137" s="24" t="str">
        <f t="shared" si="2"/>
        <v/>
      </c>
      <c r="H137"/>
      <c r="I137"/>
      <c r="J137"/>
      <c r="K137"/>
      <c r="L137"/>
      <c r="M137"/>
      <c r="N137"/>
      <c r="O137"/>
      <c r="P137"/>
      <c r="Q137"/>
      <c r="R137"/>
      <c r="S137"/>
      <c r="T137"/>
      <c r="U137"/>
      <c r="V137"/>
      <c r="W137"/>
      <c r="X137"/>
      <c r="Y137"/>
      <c r="Z137"/>
      <c r="AA137"/>
      <c r="AB137"/>
      <c r="AC137"/>
      <c r="AD137"/>
      <c r="AE137"/>
      <c r="AF137"/>
      <c r="AG137"/>
      <c r="AH137"/>
      <c r="AI137"/>
      <c r="AJ137"/>
      <c r="AK137"/>
      <c r="AL137"/>
      <c r="AM137"/>
      <c r="AN137"/>
      <c r="AO137"/>
      <c r="AP137"/>
      <c r="AQ137"/>
      <c r="AR137"/>
      <c r="AS137"/>
      <c r="AT137"/>
      <c r="AU137"/>
      <c r="AV137"/>
      <c r="AW137"/>
      <c r="AX137"/>
      <c r="AY137"/>
      <c r="AZ137"/>
      <c r="BA137"/>
      <c r="BB137"/>
      <c r="BC137"/>
      <c r="BD137"/>
      <c r="BE137"/>
      <c r="BF137"/>
      <c r="BG137"/>
      <c r="BH137"/>
      <c r="BI137"/>
      <c r="BJ137"/>
      <c r="BK137"/>
      <c r="BL137"/>
      <c r="BM137"/>
      <c r="BN137"/>
      <c r="BO137"/>
      <c r="BP137"/>
      <c r="BQ137"/>
      <c r="BR137"/>
      <c r="BS137"/>
      <c r="BT137"/>
      <c r="BU137"/>
      <c r="BV137"/>
      <c r="BW137"/>
      <c r="BX137"/>
      <c r="BY137"/>
      <c r="BZ137"/>
      <c r="CA137"/>
      <c r="CB137"/>
      <c r="CC137"/>
      <c r="CD137"/>
      <c r="CE137"/>
      <c r="CF137"/>
      <c r="CG137"/>
      <c r="CH137"/>
      <c r="CI137"/>
      <c r="CJ137"/>
      <c r="CK137"/>
      <c r="CL137"/>
      <c r="CM137"/>
      <c r="CN137"/>
      <c r="CO137"/>
      <c r="CP137"/>
      <c r="CQ137"/>
      <c r="CR137"/>
      <c r="CS137"/>
      <c r="CT137"/>
      <c r="CU137"/>
      <c r="CV137"/>
      <c r="CW137"/>
      <c r="CX137"/>
      <c r="CY137"/>
      <c r="CZ137"/>
      <c r="DA137"/>
      <c r="DB137"/>
      <c r="DC137"/>
      <c r="DD137"/>
      <c r="DE137"/>
      <c r="DF137"/>
      <c r="DG137"/>
      <c r="DH137"/>
      <c r="DI137"/>
      <c r="DJ137"/>
      <c r="DK137"/>
      <c r="DL137"/>
      <c r="DM137"/>
      <c r="DN137"/>
      <c r="DO137"/>
      <c r="DP137"/>
      <c r="DQ137"/>
      <c r="DR137"/>
      <c r="DS137"/>
      <c r="DT137"/>
      <c r="DU137"/>
      <c r="DV137"/>
      <c r="DW137"/>
      <c r="DX137"/>
      <c r="DY137"/>
      <c r="DZ137"/>
      <c r="EA137"/>
      <c r="EB137"/>
      <c r="EC137"/>
      <c r="ED137"/>
      <c r="EE137"/>
      <c r="EF137"/>
      <c r="EG137"/>
      <c r="EH137"/>
      <c r="EI137"/>
      <c r="EJ137"/>
      <c r="EK137"/>
      <c r="EL137"/>
      <c r="EM137"/>
      <c r="EN137"/>
      <c r="EO137"/>
      <c r="EP137"/>
      <c r="EQ137"/>
      <c r="ER137"/>
      <c r="ES137"/>
      <c r="ET137"/>
      <c r="EU137"/>
      <c r="EV137"/>
      <c r="EW137"/>
      <c r="EX137"/>
      <c r="EY137"/>
      <c r="EZ137"/>
      <c r="FA137"/>
      <c r="FB137"/>
      <c r="FC137"/>
      <c r="FD137"/>
      <c r="FE137"/>
      <c r="FF137"/>
      <c r="FG137"/>
      <c r="FH137"/>
      <c r="FI137"/>
      <c r="FJ137"/>
      <c r="FK137"/>
      <c r="FL137"/>
      <c r="FM137"/>
      <c r="FN137"/>
      <c r="FO137"/>
      <c r="FP137"/>
      <c r="FQ137"/>
      <c r="FR137"/>
      <c r="FS137"/>
      <c r="FT137"/>
      <c r="FU137"/>
      <c r="FV137"/>
      <c r="FW137"/>
      <c r="FX137"/>
      <c r="FY137"/>
      <c r="FZ137"/>
      <c r="GA137"/>
      <c r="GB137"/>
      <c r="GC137"/>
      <c r="GD137"/>
      <c r="GE137"/>
      <c r="GF137"/>
      <c r="GG137"/>
      <c r="GH137"/>
      <c r="GI137"/>
      <c r="GJ137"/>
      <c r="GK137"/>
      <c r="GL137"/>
      <c r="GM137"/>
      <c r="GN137"/>
      <c r="GO137"/>
      <c r="GP137"/>
      <c r="GQ137"/>
      <c r="GR137"/>
      <c r="GS137"/>
      <c r="GT137"/>
      <c r="GU137"/>
      <c r="GV137"/>
      <c r="GW137"/>
      <c r="GX137"/>
      <c r="GY137"/>
      <c r="GZ137"/>
      <c r="HA137"/>
      <c r="HB137"/>
      <c r="HC137"/>
      <c r="HD137"/>
      <c r="HE137"/>
      <c r="HF137"/>
      <c r="HG137"/>
      <c r="HH137"/>
      <c r="HI137"/>
      <c r="HJ137"/>
      <c r="HK137"/>
      <c r="HL137"/>
      <c r="HM137"/>
      <c r="HN137"/>
      <c r="HO137"/>
      <c r="HP137"/>
      <c r="HQ137"/>
      <c r="HR137"/>
      <c r="HS137"/>
      <c r="HT137"/>
      <c r="HU137"/>
      <c r="HV137"/>
      <c r="HW137"/>
      <c r="HX137"/>
      <c r="HY137"/>
      <c r="HZ137"/>
      <c r="IA137"/>
      <c r="IB137"/>
      <c r="IC137"/>
      <c r="ID137"/>
      <c r="IE137"/>
      <c r="IF137"/>
      <c r="IG137"/>
      <c r="IH137"/>
      <c r="II137"/>
      <c r="IJ137"/>
      <c r="IK137"/>
      <c r="IL137"/>
      <c r="IM137"/>
      <c r="IN137"/>
      <c r="IO137"/>
      <c r="IP137"/>
      <c r="IQ137"/>
      <c r="IR137"/>
      <c r="IS137"/>
      <c r="IT137"/>
      <c r="IU137"/>
      <c r="IV137"/>
    </row>
    <row r="138" spans="1:256" ht="16.3">
      <c r="A138" s="16"/>
      <c r="B138" s="799" t="s">
        <v>1458</v>
      </c>
      <c r="C138" s="18"/>
      <c r="D138" s="19"/>
      <c r="E138" s="20"/>
      <c r="F138" s="21"/>
      <c r="G138" s="24" t="str">
        <f t="shared" si="2"/>
        <v/>
      </c>
      <c r="H138"/>
      <c r="I138"/>
      <c r="J138"/>
      <c r="K138"/>
      <c r="L138"/>
      <c r="M138"/>
      <c r="N138"/>
      <c r="O138"/>
      <c r="P138"/>
      <c r="Q138"/>
      <c r="R138"/>
      <c r="S138"/>
      <c r="T138"/>
      <c r="U138"/>
      <c r="V138"/>
      <c r="W138"/>
      <c r="X138"/>
      <c r="Y138"/>
      <c r="Z138"/>
      <c r="AA138"/>
      <c r="AB138"/>
      <c r="AC138"/>
      <c r="AD138"/>
      <c r="AE138"/>
      <c r="AF138"/>
      <c r="AG138"/>
      <c r="AH138"/>
      <c r="AI138"/>
      <c r="AJ138"/>
      <c r="AK138"/>
      <c r="AL138"/>
      <c r="AM138"/>
      <c r="AN138"/>
      <c r="AO138"/>
      <c r="AP138"/>
      <c r="AQ138"/>
      <c r="AR138"/>
      <c r="AS138"/>
      <c r="AT138"/>
      <c r="AU138"/>
      <c r="AV138"/>
      <c r="AW138"/>
      <c r="AX138"/>
      <c r="AY138"/>
      <c r="AZ138"/>
      <c r="BA138"/>
      <c r="BB138"/>
      <c r="BC138"/>
      <c r="BD138"/>
      <c r="BE138"/>
      <c r="BF138"/>
      <c r="BG138"/>
      <c r="BH138"/>
      <c r="BI138"/>
      <c r="BJ138"/>
      <c r="BK138"/>
      <c r="BL138"/>
      <c r="BM138"/>
      <c r="BN138"/>
      <c r="BO138"/>
      <c r="BP138"/>
      <c r="BQ138"/>
      <c r="BR138"/>
      <c r="BS138"/>
      <c r="BT138"/>
      <c r="BU138"/>
      <c r="BV138"/>
      <c r="BW138"/>
      <c r="BX138"/>
      <c r="BY138"/>
      <c r="BZ138"/>
      <c r="CA138"/>
      <c r="CB138"/>
      <c r="CC138"/>
      <c r="CD138"/>
      <c r="CE138"/>
      <c r="CF138"/>
      <c r="CG138"/>
      <c r="CH138"/>
      <c r="CI138"/>
      <c r="CJ138"/>
      <c r="CK138"/>
      <c r="CL138"/>
      <c r="CM138"/>
      <c r="CN138"/>
      <c r="CO138"/>
      <c r="CP138"/>
      <c r="CQ138"/>
      <c r="CR138"/>
      <c r="CS138"/>
      <c r="CT138"/>
      <c r="CU138"/>
      <c r="CV138"/>
      <c r="CW138"/>
      <c r="CX138"/>
      <c r="CY138"/>
      <c r="CZ138"/>
      <c r="DA138"/>
      <c r="DB138"/>
      <c r="DC138"/>
      <c r="DD138"/>
      <c r="DE138"/>
      <c r="DF138"/>
      <c r="DG138"/>
      <c r="DH138"/>
      <c r="DI138"/>
      <c r="DJ138"/>
      <c r="DK138"/>
      <c r="DL138"/>
      <c r="DM138"/>
      <c r="DN138"/>
      <c r="DO138"/>
      <c r="DP138"/>
      <c r="DQ138"/>
      <c r="DR138"/>
      <c r="DS138"/>
      <c r="DT138"/>
      <c r="DU138"/>
      <c r="DV138"/>
      <c r="DW138"/>
      <c r="DX138"/>
      <c r="DY138"/>
      <c r="DZ138"/>
      <c r="EA138"/>
      <c r="EB138"/>
      <c r="EC138"/>
      <c r="ED138"/>
      <c r="EE138"/>
      <c r="EF138"/>
      <c r="EG138"/>
      <c r="EH138"/>
      <c r="EI138"/>
      <c r="EJ138"/>
      <c r="EK138"/>
      <c r="EL138"/>
      <c r="EM138"/>
      <c r="EN138"/>
      <c r="EO138"/>
      <c r="EP138"/>
      <c r="EQ138"/>
      <c r="ER138"/>
      <c r="ES138"/>
      <c r="ET138"/>
      <c r="EU138"/>
      <c r="EV138"/>
      <c r="EW138"/>
      <c r="EX138"/>
      <c r="EY138"/>
      <c r="EZ138"/>
      <c r="FA138"/>
      <c r="FB138"/>
      <c r="FC138"/>
      <c r="FD138"/>
      <c r="FE138"/>
      <c r="FF138"/>
      <c r="FG138"/>
      <c r="FH138"/>
      <c r="FI138"/>
      <c r="FJ138"/>
      <c r="FK138"/>
      <c r="FL138"/>
      <c r="FM138"/>
      <c r="FN138"/>
      <c r="FO138"/>
      <c r="FP138"/>
      <c r="FQ138"/>
      <c r="FR138"/>
      <c r="FS138"/>
      <c r="FT138"/>
      <c r="FU138"/>
      <c r="FV138"/>
      <c r="FW138"/>
      <c r="FX138"/>
      <c r="FY138"/>
      <c r="FZ138"/>
      <c r="GA138"/>
      <c r="GB138"/>
      <c r="GC138"/>
      <c r="GD138"/>
      <c r="GE138"/>
      <c r="GF138"/>
      <c r="GG138"/>
      <c r="GH138"/>
      <c r="GI138"/>
      <c r="GJ138"/>
      <c r="GK138"/>
      <c r="GL138"/>
      <c r="GM138"/>
      <c r="GN138"/>
      <c r="GO138"/>
      <c r="GP138"/>
      <c r="GQ138"/>
      <c r="GR138"/>
      <c r="GS138"/>
      <c r="GT138"/>
      <c r="GU138"/>
      <c r="GV138"/>
      <c r="GW138"/>
      <c r="GX138"/>
      <c r="GY138"/>
      <c r="GZ138"/>
      <c r="HA138"/>
      <c r="HB138"/>
      <c r="HC138"/>
      <c r="HD138"/>
      <c r="HE138"/>
      <c r="HF138"/>
      <c r="HG138"/>
      <c r="HH138"/>
      <c r="HI138"/>
      <c r="HJ138"/>
      <c r="HK138"/>
      <c r="HL138"/>
      <c r="HM138"/>
      <c r="HN138"/>
      <c r="HO138"/>
      <c r="HP138"/>
      <c r="HQ138"/>
      <c r="HR138"/>
      <c r="HS138"/>
      <c r="HT138"/>
      <c r="HU138"/>
      <c r="HV138"/>
      <c r="HW138"/>
      <c r="HX138"/>
      <c r="HY138"/>
      <c r="HZ138"/>
      <c r="IA138"/>
      <c r="IB138"/>
      <c r="IC138"/>
      <c r="ID138"/>
      <c r="IE138"/>
      <c r="IF138"/>
      <c r="IG138"/>
      <c r="IH138"/>
      <c r="II138"/>
      <c r="IJ138"/>
      <c r="IK138"/>
      <c r="IL138"/>
      <c r="IM138"/>
      <c r="IN138"/>
      <c r="IO138"/>
      <c r="IP138"/>
      <c r="IQ138"/>
      <c r="IR138"/>
      <c r="IS138"/>
      <c r="IT138"/>
      <c r="IU138"/>
      <c r="IV138"/>
    </row>
    <row r="139" spans="1:256" ht="16.3">
      <c r="A139" s="16"/>
      <c r="B139" s="799" t="s">
        <v>1459</v>
      </c>
      <c r="C139" s="18"/>
      <c r="D139" s="19"/>
      <c r="E139" s="20"/>
      <c r="F139" s="21"/>
      <c r="G139" s="24" t="str">
        <f t="shared" si="2"/>
        <v/>
      </c>
      <c r="H139"/>
      <c r="I139"/>
      <c r="J139"/>
      <c r="K139"/>
      <c r="L139"/>
      <c r="M139"/>
      <c r="N139"/>
      <c r="O139"/>
      <c r="P139"/>
      <c r="Q139"/>
      <c r="R139"/>
      <c r="S139"/>
      <c r="T139"/>
      <c r="U139"/>
      <c r="V139"/>
      <c r="W139"/>
      <c r="X139"/>
      <c r="Y139"/>
      <c r="Z139"/>
      <c r="AA139"/>
      <c r="AB139"/>
      <c r="AC139"/>
      <c r="AD139"/>
      <c r="AE139"/>
      <c r="AF139"/>
      <c r="AG139"/>
      <c r="AH139"/>
      <c r="AI139"/>
      <c r="AJ139"/>
      <c r="AK139"/>
      <c r="AL139"/>
      <c r="AM139"/>
      <c r="AN139"/>
      <c r="AO139"/>
      <c r="AP139"/>
      <c r="AQ139"/>
      <c r="AR139"/>
      <c r="AS139"/>
      <c r="AT139"/>
      <c r="AU139"/>
      <c r="AV139"/>
      <c r="AW139"/>
      <c r="AX139"/>
      <c r="AY139"/>
      <c r="AZ139"/>
      <c r="BA139"/>
      <c r="BB139"/>
      <c r="BC139"/>
      <c r="BD139"/>
      <c r="BE139"/>
      <c r="BF139"/>
      <c r="BG139"/>
      <c r="BH139"/>
      <c r="BI139"/>
      <c r="BJ139"/>
      <c r="BK139"/>
      <c r="BL139"/>
      <c r="BM139"/>
      <c r="BN139"/>
      <c r="BO139"/>
      <c r="BP139"/>
      <c r="BQ139"/>
      <c r="BR139"/>
      <c r="BS139"/>
      <c r="BT139"/>
      <c r="BU139"/>
      <c r="BV139"/>
      <c r="BW139"/>
      <c r="BX139"/>
      <c r="BY139"/>
      <c r="BZ139"/>
      <c r="CA139"/>
      <c r="CB139"/>
      <c r="CC139"/>
      <c r="CD139"/>
      <c r="CE139"/>
      <c r="CF139"/>
      <c r="CG139"/>
      <c r="CH139"/>
      <c r="CI139"/>
      <c r="CJ139"/>
      <c r="CK139"/>
      <c r="CL139"/>
      <c r="CM139"/>
      <c r="CN139"/>
      <c r="CO139"/>
      <c r="CP139"/>
      <c r="CQ139"/>
      <c r="CR139"/>
      <c r="CS139"/>
      <c r="CT139"/>
      <c r="CU139"/>
      <c r="CV139"/>
      <c r="CW139"/>
      <c r="CX139"/>
      <c r="CY139"/>
      <c r="CZ139"/>
      <c r="DA139"/>
      <c r="DB139"/>
      <c r="DC139"/>
      <c r="DD139"/>
      <c r="DE139"/>
      <c r="DF139"/>
      <c r="DG139"/>
      <c r="DH139"/>
      <c r="DI139"/>
      <c r="DJ139"/>
      <c r="DK139"/>
      <c r="DL139"/>
      <c r="DM139"/>
      <c r="DN139"/>
      <c r="DO139"/>
      <c r="DP139"/>
      <c r="DQ139"/>
      <c r="DR139"/>
      <c r="DS139"/>
      <c r="DT139"/>
      <c r="DU139"/>
      <c r="DV139"/>
      <c r="DW139"/>
      <c r="DX139"/>
      <c r="DY139"/>
      <c r="DZ139"/>
      <c r="EA139"/>
      <c r="EB139"/>
      <c r="EC139"/>
      <c r="ED139"/>
      <c r="EE139"/>
      <c r="EF139"/>
      <c r="EG139"/>
      <c r="EH139"/>
      <c r="EI139"/>
      <c r="EJ139"/>
      <c r="EK139"/>
      <c r="EL139"/>
      <c r="EM139"/>
      <c r="EN139"/>
      <c r="EO139"/>
      <c r="EP139"/>
      <c r="EQ139"/>
      <c r="ER139"/>
      <c r="ES139"/>
      <c r="ET139"/>
      <c r="EU139"/>
      <c r="EV139"/>
      <c r="EW139"/>
      <c r="EX139"/>
      <c r="EY139"/>
      <c r="EZ139"/>
      <c r="FA139"/>
      <c r="FB139"/>
      <c r="FC139"/>
      <c r="FD139"/>
      <c r="FE139"/>
      <c r="FF139"/>
      <c r="FG139"/>
      <c r="FH139"/>
      <c r="FI139"/>
      <c r="FJ139"/>
      <c r="FK139"/>
      <c r="FL139"/>
      <c r="FM139"/>
      <c r="FN139"/>
      <c r="FO139"/>
      <c r="FP139"/>
      <c r="FQ139"/>
      <c r="FR139"/>
      <c r="FS139"/>
      <c r="FT139"/>
      <c r="FU139"/>
      <c r="FV139"/>
      <c r="FW139"/>
      <c r="FX139"/>
      <c r="FY139"/>
      <c r="FZ139"/>
      <c r="GA139"/>
      <c r="GB139"/>
      <c r="GC139"/>
      <c r="GD139"/>
      <c r="GE139"/>
      <c r="GF139"/>
      <c r="GG139"/>
      <c r="GH139"/>
      <c r="GI139"/>
      <c r="GJ139"/>
      <c r="GK139"/>
      <c r="GL139"/>
      <c r="GM139"/>
      <c r="GN139"/>
      <c r="GO139"/>
      <c r="GP139"/>
      <c r="GQ139"/>
      <c r="GR139"/>
      <c r="GS139"/>
      <c r="GT139"/>
      <c r="GU139"/>
      <c r="GV139"/>
      <c r="GW139"/>
      <c r="GX139"/>
      <c r="GY139"/>
      <c r="GZ139"/>
      <c r="HA139"/>
      <c r="HB139"/>
      <c r="HC139"/>
      <c r="HD139"/>
      <c r="HE139"/>
      <c r="HF139"/>
      <c r="HG139"/>
      <c r="HH139"/>
      <c r="HI139"/>
      <c r="HJ139"/>
      <c r="HK139"/>
      <c r="HL139"/>
      <c r="HM139"/>
      <c r="HN139"/>
      <c r="HO139"/>
      <c r="HP139"/>
      <c r="HQ139"/>
      <c r="HR139"/>
      <c r="HS139"/>
      <c r="HT139"/>
      <c r="HU139"/>
      <c r="HV139"/>
      <c r="HW139"/>
      <c r="HX139"/>
      <c r="HY139"/>
      <c r="HZ139"/>
      <c r="IA139"/>
      <c r="IB139"/>
      <c r="IC139"/>
      <c r="ID139"/>
      <c r="IE139"/>
      <c r="IF139"/>
      <c r="IG139"/>
      <c r="IH139"/>
      <c r="II139"/>
      <c r="IJ139"/>
      <c r="IK139"/>
      <c r="IL139"/>
      <c r="IM139"/>
      <c r="IN139"/>
      <c r="IO139"/>
      <c r="IP139"/>
      <c r="IQ139"/>
      <c r="IR139"/>
      <c r="IS139"/>
      <c r="IT139"/>
      <c r="IU139"/>
      <c r="IV139"/>
    </row>
    <row r="140" spans="1:256" ht="16.3">
      <c r="A140" s="16"/>
      <c r="B140" s="27" t="s">
        <v>1460</v>
      </c>
      <c r="C140" s="18"/>
      <c r="D140" s="19"/>
      <c r="E140" s="20"/>
      <c r="F140" s="21"/>
      <c r="G140" s="24" t="str">
        <f t="shared" si="2"/>
        <v/>
      </c>
      <c r="H140"/>
      <c r="I140"/>
      <c r="J140"/>
      <c r="K140"/>
      <c r="L140"/>
      <c r="M140"/>
      <c r="N140"/>
      <c r="O140"/>
      <c r="P140"/>
      <c r="Q140"/>
      <c r="R140"/>
      <c r="S140"/>
      <c r="T140"/>
      <c r="U140"/>
      <c r="V140"/>
      <c r="W140"/>
      <c r="X140"/>
      <c r="Y140"/>
      <c r="Z140"/>
      <c r="AA140"/>
      <c r="AB140"/>
      <c r="AC140"/>
      <c r="AD140"/>
      <c r="AE140"/>
      <c r="AF140"/>
      <c r="AG140"/>
      <c r="AH140"/>
      <c r="AI140"/>
      <c r="AJ140"/>
      <c r="AK140"/>
      <c r="AL140"/>
      <c r="AM140"/>
      <c r="AN140"/>
      <c r="AO140"/>
      <c r="AP140"/>
      <c r="AQ140"/>
      <c r="AR140"/>
      <c r="AS140"/>
      <c r="AT140"/>
      <c r="AU140"/>
      <c r="AV140"/>
      <c r="AW140"/>
      <c r="AX140"/>
      <c r="AY140"/>
      <c r="AZ140"/>
      <c r="BA140"/>
      <c r="BB140"/>
      <c r="BC140"/>
      <c r="BD140"/>
      <c r="BE140"/>
      <c r="BF140"/>
      <c r="BG140"/>
      <c r="BH140"/>
      <c r="BI140"/>
      <c r="BJ140"/>
      <c r="BK140"/>
      <c r="BL140"/>
      <c r="BM140"/>
      <c r="BN140"/>
      <c r="BO140"/>
      <c r="BP140"/>
      <c r="BQ140"/>
      <c r="BR140"/>
      <c r="BS140"/>
      <c r="BT140"/>
      <c r="BU140"/>
      <c r="BV140"/>
      <c r="BW140"/>
      <c r="BX140"/>
      <c r="BY140"/>
      <c r="BZ140"/>
      <c r="CA140"/>
      <c r="CB140"/>
      <c r="CC140"/>
      <c r="CD140"/>
      <c r="CE140"/>
      <c r="CF140"/>
      <c r="CG140"/>
      <c r="CH140"/>
      <c r="CI140"/>
      <c r="CJ140"/>
      <c r="CK140"/>
      <c r="CL140"/>
      <c r="CM140"/>
      <c r="CN140"/>
      <c r="CO140"/>
      <c r="CP140"/>
      <c r="CQ140"/>
      <c r="CR140"/>
      <c r="CS140"/>
      <c r="CT140"/>
      <c r="CU140"/>
      <c r="CV140"/>
      <c r="CW140"/>
      <c r="CX140"/>
      <c r="CY140"/>
      <c r="CZ140"/>
      <c r="DA140"/>
      <c r="DB140"/>
      <c r="DC140"/>
      <c r="DD140"/>
      <c r="DE140"/>
      <c r="DF140"/>
      <c r="DG140"/>
      <c r="DH140"/>
      <c r="DI140"/>
      <c r="DJ140"/>
      <c r="DK140"/>
      <c r="DL140"/>
      <c r="DM140"/>
      <c r="DN140"/>
      <c r="DO140"/>
      <c r="DP140"/>
      <c r="DQ140"/>
      <c r="DR140"/>
      <c r="DS140"/>
      <c r="DT140"/>
      <c r="DU140"/>
      <c r="DV140"/>
      <c r="DW140"/>
      <c r="DX140"/>
      <c r="DY140"/>
      <c r="DZ140"/>
      <c r="EA140"/>
      <c r="EB140"/>
      <c r="EC140"/>
      <c r="ED140"/>
      <c r="EE140"/>
      <c r="EF140"/>
      <c r="EG140"/>
      <c r="EH140"/>
      <c r="EI140"/>
      <c r="EJ140"/>
      <c r="EK140"/>
      <c r="EL140"/>
      <c r="EM140"/>
      <c r="EN140"/>
      <c r="EO140"/>
      <c r="EP140"/>
      <c r="EQ140"/>
      <c r="ER140"/>
      <c r="ES140"/>
      <c r="ET140"/>
      <c r="EU140"/>
      <c r="EV140"/>
      <c r="EW140"/>
      <c r="EX140"/>
      <c r="EY140"/>
      <c r="EZ140"/>
      <c r="FA140"/>
      <c r="FB140"/>
      <c r="FC140"/>
      <c r="FD140"/>
      <c r="FE140"/>
      <c r="FF140"/>
      <c r="FG140"/>
      <c r="FH140"/>
      <c r="FI140"/>
      <c r="FJ140"/>
      <c r="FK140"/>
      <c r="FL140"/>
      <c r="FM140"/>
      <c r="FN140"/>
      <c r="FO140"/>
      <c r="FP140"/>
      <c r="FQ140"/>
      <c r="FR140"/>
      <c r="FS140"/>
      <c r="FT140"/>
      <c r="FU140"/>
      <c r="FV140"/>
      <c r="FW140"/>
      <c r="FX140"/>
      <c r="FY140"/>
      <c r="FZ140"/>
      <c r="GA140"/>
      <c r="GB140"/>
      <c r="GC140"/>
      <c r="GD140"/>
      <c r="GE140"/>
      <c r="GF140"/>
      <c r="GG140"/>
      <c r="GH140"/>
      <c r="GI140"/>
      <c r="GJ140"/>
      <c r="GK140"/>
      <c r="GL140"/>
      <c r="GM140"/>
      <c r="GN140"/>
      <c r="GO140"/>
      <c r="GP140"/>
      <c r="GQ140"/>
      <c r="GR140"/>
      <c r="GS140"/>
      <c r="GT140"/>
      <c r="GU140"/>
      <c r="GV140"/>
      <c r="GW140"/>
      <c r="GX140"/>
      <c r="GY140"/>
      <c r="GZ140"/>
      <c r="HA140"/>
      <c r="HB140"/>
      <c r="HC140"/>
      <c r="HD140"/>
      <c r="HE140"/>
      <c r="HF140"/>
      <c r="HG140"/>
      <c r="HH140"/>
      <c r="HI140"/>
      <c r="HJ140"/>
      <c r="HK140"/>
      <c r="HL140"/>
      <c r="HM140"/>
      <c r="HN140"/>
      <c r="HO140"/>
      <c r="HP140"/>
      <c r="HQ140"/>
      <c r="HR140"/>
      <c r="HS140"/>
      <c r="HT140"/>
      <c r="HU140"/>
      <c r="HV140"/>
      <c r="HW140"/>
      <c r="HX140"/>
      <c r="HY140"/>
      <c r="HZ140"/>
      <c r="IA140"/>
      <c r="IB140"/>
      <c r="IC140"/>
      <c r="ID140"/>
      <c r="IE140"/>
      <c r="IF140"/>
      <c r="IG140"/>
      <c r="IH140"/>
      <c r="II140"/>
      <c r="IJ140"/>
      <c r="IK140"/>
      <c r="IL140"/>
      <c r="IM140"/>
      <c r="IN140"/>
      <c r="IO140"/>
      <c r="IP140"/>
      <c r="IQ140"/>
      <c r="IR140"/>
      <c r="IS140"/>
      <c r="IT140"/>
      <c r="IU140"/>
      <c r="IV140"/>
    </row>
    <row r="141" spans="1:256" ht="16.3">
      <c r="A141" s="16"/>
      <c r="B141" s="799" t="s">
        <v>1452</v>
      </c>
      <c r="C141" s="18"/>
      <c r="D141" s="19"/>
      <c r="E141" s="20"/>
      <c r="F141" s="21"/>
      <c r="G141" s="24" t="str">
        <f t="shared" si="2"/>
        <v/>
      </c>
      <c r="H141"/>
      <c r="I141"/>
      <c r="J141"/>
      <c r="K141"/>
      <c r="L141"/>
      <c r="M141"/>
      <c r="N141"/>
      <c r="O141"/>
      <c r="P141"/>
      <c r="Q141"/>
      <c r="R141"/>
      <c r="S141"/>
      <c r="T141"/>
      <c r="U141"/>
      <c r="V141"/>
      <c r="W141"/>
      <c r="X141"/>
      <c r="Y141"/>
      <c r="Z141"/>
      <c r="AA141"/>
      <c r="AB141"/>
      <c r="AC141"/>
      <c r="AD141"/>
      <c r="AE141"/>
      <c r="AF141"/>
      <c r="AG141"/>
      <c r="AH141"/>
      <c r="AI141"/>
      <c r="AJ141"/>
      <c r="AK141"/>
      <c r="AL141"/>
      <c r="AM141"/>
      <c r="AN141"/>
      <c r="AO141"/>
      <c r="AP141"/>
      <c r="AQ141"/>
      <c r="AR141"/>
      <c r="AS141"/>
      <c r="AT141"/>
      <c r="AU141"/>
      <c r="AV141"/>
      <c r="AW141"/>
      <c r="AX141"/>
      <c r="AY141"/>
      <c r="AZ141"/>
      <c r="BA141"/>
      <c r="BB141"/>
      <c r="BC141"/>
      <c r="BD141"/>
      <c r="BE141"/>
      <c r="BF141"/>
      <c r="BG141"/>
      <c r="BH141"/>
      <c r="BI141"/>
      <c r="BJ141"/>
      <c r="BK141"/>
      <c r="BL141"/>
      <c r="BM141"/>
      <c r="BN141"/>
      <c r="BO141"/>
      <c r="BP141"/>
      <c r="BQ141"/>
      <c r="BR141"/>
      <c r="BS141"/>
      <c r="BT141"/>
      <c r="BU141"/>
      <c r="BV141"/>
      <c r="BW141"/>
      <c r="BX141"/>
      <c r="BY141"/>
      <c r="BZ141"/>
      <c r="CA141"/>
      <c r="CB141"/>
      <c r="CC141"/>
      <c r="CD141"/>
      <c r="CE141"/>
      <c r="CF141"/>
      <c r="CG141"/>
      <c r="CH141"/>
      <c r="CI141"/>
      <c r="CJ141"/>
      <c r="CK141"/>
      <c r="CL141"/>
      <c r="CM141"/>
      <c r="CN141"/>
      <c r="CO141"/>
      <c r="CP141"/>
      <c r="CQ141"/>
      <c r="CR141"/>
      <c r="CS141"/>
      <c r="CT141"/>
      <c r="CU141"/>
      <c r="CV141"/>
      <c r="CW141"/>
      <c r="CX141"/>
      <c r="CY141"/>
      <c r="CZ141"/>
      <c r="DA141"/>
      <c r="DB141"/>
      <c r="DC141"/>
      <c r="DD141"/>
      <c r="DE141"/>
      <c r="DF141"/>
      <c r="DG141"/>
      <c r="DH141"/>
      <c r="DI141"/>
      <c r="DJ141"/>
      <c r="DK141"/>
      <c r="DL141"/>
      <c r="DM141"/>
      <c r="DN141"/>
      <c r="DO141"/>
      <c r="DP141"/>
      <c r="DQ141"/>
      <c r="DR141"/>
      <c r="DS141"/>
      <c r="DT141"/>
      <c r="DU141"/>
      <c r="DV141"/>
      <c r="DW141"/>
      <c r="DX141"/>
      <c r="DY141"/>
      <c r="DZ141"/>
      <c r="EA141"/>
      <c r="EB141"/>
      <c r="EC141"/>
      <c r="ED141"/>
      <c r="EE141"/>
      <c r="EF141"/>
      <c r="EG141"/>
      <c r="EH141"/>
      <c r="EI141"/>
      <c r="EJ141"/>
      <c r="EK141"/>
      <c r="EL141"/>
      <c r="EM141"/>
      <c r="EN141"/>
      <c r="EO141"/>
      <c r="EP141"/>
      <c r="EQ141"/>
      <c r="ER141"/>
      <c r="ES141"/>
      <c r="ET141"/>
      <c r="EU141"/>
      <c r="EV141"/>
      <c r="EW141"/>
      <c r="EX141"/>
      <c r="EY141"/>
      <c r="EZ141"/>
      <c r="FA141"/>
      <c r="FB141"/>
      <c r="FC141"/>
      <c r="FD141"/>
      <c r="FE141"/>
      <c r="FF141"/>
      <c r="FG141"/>
      <c r="FH141"/>
      <c r="FI141"/>
      <c r="FJ141"/>
      <c r="FK141"/>
      <c r="FL141"/>
      <c r="FM141"/>
      <c r="FN141"/>
      <c r="FO141"/>
      <c r="FP141"/>
      <c r="FQ141"/>
      <c r="FR141"/>
      <c r="FS141"/>
      <c r="FT141"/>
      <c r="FU141"/>
      <c r="FV141"/>
      <c r="FW141"/>
      <c r="FX141"/>
      <c r="FY141"/>
      <c r="FZ141"/>
      <c r="GA141"/>
      <c r="GB141"/>
      <c r="GC141"/>
      <c r="GD141"/>
      <c r="GE141"/>
      <c r="GF141"/>
      <c r="GG141"/>
      <c r="GH141"/>
      <c r="GI141"/>
      <c r="GJ141"/>
      <c r="GK141"/>
      <c r="GL141"/>
      <c r="GM141"/>
      <c r="GN141"/>
      <c r="GO141"/>
      <c r="GP141"/>
      <c r="GQ141"/>
      <c r="GR141"/>
      <c r="GS141"/>
      <c r="GT141"/>
      <c r="GU141"/>
      <c r="GV141"/>
      <c r="GW141"/>
      <c r="GX141"/>
      <c r="GY141"/>
      <c r="GZ141"/>
      <c r="HA141"/>
      <c r="HB141"/>
      <c r="HC141"/>
      <c r="HD141"/>
      <c r="HE141"/>
      <c r="HF141"/>
      <c r="HG141"/>
      <c r="HH141"/>
      <c r="HI141"/>
      <c r="HJ141"/>
      <c r="HK141"/>
      <c r="HL141"/>
      <c r="HM141"/>
      <c r="HN141"/>
      <c r="HO141"/>
      <c r="HP141"/>
      <c r="HQ141"/>
      <c r="HR141"/>
      <c r="HS141"/>
      <c r="HT141"/>
      <c r="HU141"/>
      <c r="HV141"/>
      <c r="HW141"/>
      <c r="HX141"/>
      <c r="HY141"/>
      <c r="HZ141"/>
      <c r="IA141"/>
      <c r="IB141"/>
      <c r="IC141"/>
      <c r="ID141"/>
      <c r="IE141"/>
      <c r="IF141"/>
      <c r="IG141"/>
      <c r="IH141"/>
      <c r="II141"/>
      <c r="IJ141"/>
      <c r="IK141"/>
      <c r="IL141"/>
      <c r="IM141"/>
      <c r="IN141"/>
      <c r="IO141"/>
      <c r="IP141"/>
      <c r="IQ141"/>
      <c r="IR141"/>
      <c r="IS141"/>
      <c r="IT141"/>
      <c r="IU141"/>
      <c r="IV141"/>
    </row>
    <row r="142" spans="1:256" ht="16.3">
      <c r="A142" s="16"/>
      <c r="B142" s="799" t="s">
        <v>1453</v>
      </c>
      <c r="C142" s="18"/>
      <c r="D142" s="19"/>
      <c r="E142" s="20"/>
      <c r="F142" s="21"/>
      <c r="G142" s="24" t="str">
        <f t="shared" si="2"/>
        <v/>
      </c>
      <c r="H142"/>
      <c r="I142"/>
      <c r="J142"/>
      <c r="K142"/>
      <c r="L142"/>
      <c r="M142"/>
      <c r="N142"/>
      <c r="O142"/>
      <c r="P142"/>
      <c r="Q142"/>
      <c r="R142"/>
      <c r="S142"/>
      <c r="T142"/>
      <c r="U142"/>
      <c r="V142"/>
      <c r="W142"/>
      <c r="X142"/>
      <c r="Y142"/>
      <c r="Z142"/>
      <c r="AA142"/>
      <c r="AB142"/>
      <c r="AC142"/>
      <c r="AD142"/>
      <c r="AE142"/>
      <c r="AF142"/>
      <c r="AG142"/>
      <c r="AH142"/>
      <c r="AI142"/>
      <c r="AJ142"/>
      <c r="AK142"/>
      <c r="AL142"/>
      <c r="AM142"/>
      <c r="AN142"/>
      <c r="AO142"/>
      <c r="AP142"/>
      <c r="AQ142"/>
      <c r="AR142"/>
      <c r="AS142"/>
      <c r="AT142"/>
      <c r="AU142"/>
      <c r="AV142"/>
      <c r="AW142"/>
      <c r="AX142"/>
      <c r="AY142"/>
      <c r="AZ142"/>
      <c r="BA142"/>
      <c r="BB142"/>
      <c r="BC142"/>
      <c r="BD142"/>
      <c r="BE142"/>
      <c r="BF142"/>
      <c r="BG142"/>
      <c r="BH142"/>
      <c r="BI142"/>
      <c r="BJ142"/>
      <c r="BK142"/>
      <c r="BL142"/>
      <c r="BM142"/>
      <c r="BN142"/>
      <c r="BO142"/>
      <c r="BP142"/>
      <c r="BQ142"/>
      <c r="BR142"/>
      <c r="BS142"/>
      <c r="BT142"/>
      <c r="BU142"/>
      <c r="BV142"/>
      <c r="BW142"/>
      <c r="BX142"/>
      <c r="BY142"/>
      <c r="BZ142"/>
      <c r="CA142"/>
      <c r="CB142"/>
      <c r="CC142"/>
      <c r="CD142"/>
      <c r="CE142"/>
      <c r="CF142"/>
      <c r="CG142"/>
      <c r="CH142"/>
      <c r="CI142"/>
      <c r="CJ142"/>
      <c r="CK142"/>
      <c r="CL142"/>
      <c r="CM142"/>
      <c r="CN142"/>
      <c r="CO142"/>
      <c r="CP142"/>
      <c r="CQ142"/>
      <c r="CR142"/>
      <c r="CS142"/>
      <c r="CT142"/>
      <c r="CU142"/>
      <c r="CV142"/>
      <c r="CW142"/>
      <c r="CX142"/>
      <c r="CY142"/>
      <c r="CZ142"/>
      <c r="DA142"/>
      <c r="DB142"/>
      <c r="DC142"/>
      <c r="DD142"/>
      <c r="DE142"/>
      <c r="DF142"/>
      <c r="DG142"/>
      <c r="DH142"/>
      <c r="DI142"/>
      <c r="DJ142"/>
      <c r="DK142"/>
      <c r="DL142"/>
      <c r="DM142"/>
      <c r="DN142"/>
      <c r="DO142"/>
      <c r="DP142"/>
      <c r="DQ142"/>
      <c r="DR142"/>
      <c r="DS142"/>
      <c r="DT142"/>
      <c r="DU142"/>
      <c r="DV142"/>
      <c r="DW142"/>
      <c r="DX142"/>
      <c r="DY142"/>
      <c r="DZ142"/>
      <c r="EA142"/>
      <c r="EB142"/>
      <c r="EC142"/>
      <c r="ED142"/>
      <c r="EE142"/>
      <c r="EF142"/>
      <c r="EG142"/>
      <c r="EH142"/>
      <c r="EI142"/>
      <c r="EJ142"/>
      <c r="EK142"/>
      <c r="EL142"/>
      <c r="EM142"/>
      <c r="EN142"/>
      <c r="EO142"/>
      <c r="EP142"/>
      <c r="EQ142"/>
      <c r="ER142"/>
      <c r="ES142"/>
      <c r="ET142"/>
      <c r="EU142"/>
      <c r="EV142"/>
      <c r="EW142"/>
      <c r="EX142"/>
      <c r="EY142"/>
      <c r="EZ142"/>
      <c r="FA142"/>
      <c r="FB142"/>
      <c r="FC142"/>
      <c r="FD142"/>
      <c r="FE142"/>
      <c r="FF142"/>
      <c r="FG142"/>
      <c r="FH142"/>
      <c r="FI142"/>
      <c r="FJ142"/>
      <c r="FK142"/>
      <c r="FL142"/>
      <c r="FM142"/>
      <c r="FN142"/>
      <c r="FO142"/>
      <c r="FP142"/>
      <c r="FQ142"/>
      <c r="FR142"/>
      <c r="FS142"/>
      <c r="FT142"/>
      <c r="FU142"/>
      <c r="FV142"/>
      <c r="FW142"/>
      <c r="FX142"/>
      <c r="FY142"/>
      <c r="FZ142"/>
      <c r="GA142"/>
      <c r="GB142"/>
      <c r="GC142"/>
      <c r="GD142"/>
      <c r="GE142"/>
      <c r="GF142"/>
      <c r="GG142"/>
      <c r="GH142"/>
      <c r="GI142"/>
      <c r="GJ142"/>
      <c r="GK142"/>
      <c r="GL142"/>
      <c r="GM142"/>
      <c r="GN142"/>
      <c r="GO142"/>
      <c r="GP142"/>
      <c r="GQ142"/>
      <c r="GR142"/>
      <c r="GS142"/>
      <c r="GT142"/>
      <c r="GU142"/>
      <c r="GV142"/>
      <c r="GW142"/>
      <c r="GX142"/>
      <c r="GY142"/>
      <c r="GZ142"/>
      <c r="HA142"/>
      <c r="HB142"/>
      <c r="HC142"/>
      <c r="HD142"/>
      <c r="HE142"/>
      <c r="HF142"/>
      <c r="HG142"/>
      <c r="HH142"/>
      <c r="HI142"/>
      <c r="HJ142"/>
      <c r="HK142"/>
      <c r="HL142"/>
      <c r="HM142"/>
      <c r="HN142"/>
      <c r="HO142"/>
      <c r="HP142"/>
      <c r="HQ142"/>
      <c r="HR142"/>
      <c r="HS142"/>
      <c r="HT142"/>
      <c r="HU142"/>
      <c r="HV142"/>
      <c r="HW142"/>
      <c r="HX142"/>
      <c r="HY142"/>
      <c r="HZ142"/>
      <c r="IA142"/>
      <c r="IB142"/>
      <c r="IC142"/>
      <c r="ID142"/>
      <c r="IE142"/>
      <c r="IF142"/>
      <c r="IG142"/>
      <c r="IH142"/>
      <c r="II142"/>
      <c r="IJ142"/>
      <c r="IK142"/>
      <c r="IL142"/>
      <c r="IM142"/>
      <c r="IN142"/>
      <c r="IO142"/>
      <c r="IP142"/>
      <c r="IQ142"/>
      <c r="IR142"/>
      <c r="IS142"/>
      <c r="IT142"/>
      <c r="IU142"/>
      <c r="IV142"/>
    </row>
    <row r="143" spans="1:256" ht="16.3">
      <c r="A143" s="16"/>
      <c r="B143" s="799" t="s">
        <v>1461</v>
      </c>
      <c r="C143" s="18"/>
      <c r="D143" s="19"/>
      <c r="E143" s="20"/>
      <c r="F143" s="21"/>
      <c r="G143" s="24" t="str">
        <f t="shared" si="2"/>
        <v/>
      </c>
      <c r="H143"/>
      <c r="I143"/>
      <c r="J143"/>
      <c r="K143"/>
      <c r="L143"/>
      <c r="M143"/>
      <c r="N143"/>
      <c r="O143"/>
      <c r="P143"/>
      <c r="Q143"/>
      <c r="R143"/>
      <c r="S143"/>
      <c r="T143"/>
      <c r="U143"/>
      <c r="V143"/>
      <c r="W143"/>
      <c r="X143"/>
      <c r="Y143"/>
      <c r="Z143"/>
      <c r="AA143"/>
      <c r="AB143"/>
      <c r="AC143"/>
      <c r="AD143"/>
      <c r="AE143"/>
      <c r="AF143"/>
      <c r="AG143"/>
      <c r="AH143"/>
      <c r="AI143"/>
      <c r="AJ143"/>
      <c r="AK143"/>
      <c r="AL143"/>
      <c r="AM143"/>
      <c r="AN143"/>
      <c r="AO143"/>
      <c r="AP143"/>
      <c r="AQ143"/>
      <c r="AR143"/>
      <c r="AS143"/>
      <c r="AT143"/>
      <c r="AU143"/>
      <c r="AV143"/>
      <c r="AW143"/>
      <c r="AX143"/>
      <c r="AY143"/>
      <c r="AZ143"/>
      <c r="BA143"/>
      <c r="BB143"/>
      <c r="BC143"/>
      <c r="BD143"/>
      <c r="BE143"/>
      <c r="BF143"/>
      <c r="BG143"/>
      <c r="BH143"/>
      <c r="BI143"/>
      <c r="BJ143"/>
      <c r="BK143"/>
      <c r="BL143"/>
      <c r="BM143"/>
      <c r="BN143"/>
      <c r="BO143"/>
      <c r="BP143"/>
      <c r="BQ143"/>
      <c r="BR143"/>
      <c r="BS143"/>
      <c r="BT143"/>
      <c r="BU143"/>
      <c r="BV143"/>
      <c r="BW143"/>
      <c r="BX143"/>
      <c r="BY143"/>
      <c r="BZ143"/>
      <c r="CA143"/>
      <c r="CB143"/>
      <c r="CC143"/>
      <c r="CD143"/>
      <c r="CE143"/>
      <c r="CF143"/>
      <c r="CG143"/>
      <c r="CH143"/>
      <c r="CI143"/>
      <c r="CJ143"/>
      <c r="CK143"/>
      <c r="CL143"/>
      <c r="CM143"/>
      <c r="CN143"/>
      <c r="CO143"/>
      <c r="CP143"/>
      <c r="CQ143"/>
      <c r="CR143"/>
      <c r="CS143"/>
      <c r="CT143"/>
      <c r="CU143"/>
      <c r="CV143"/>
      <c r="CW143"/>
      <c r="CX143"/>
      <c r="CY143"/>
      <c r="CZ143"/>
      <c r="DA143"/>
      <c r="DB143"/>
      <c r="DC143"/>
      <c r="DD143"/>
      <c r="DE143"/>
      <c r="DF143"/>
      <c r="DG143"/>
      <c r="DH143"/>
      <c r="DI143"/>
      <c r="DJ143"/>
      <c r="DK143"/>
      <c r="DL143"/>
      <c r="DM143"/>
      <c r="DN143"/>
      <c r="DO143"/>
      <c r="DP143"/>
      <c r="DQ143"/>
      <c r="DR143"/>
      <c r="DS143"/>
      <c r="DT143"/>
      <c r="DU143"/>
      <c r="DV143"/>
      <c r="DW143"/>
      <c r="DX143"/>
      <c r="DY143"/>
      <c r="DZ143"/>
      <c r="EA143"/>
      <c r="EB143"/>
      <c r="EC143"/>
      <c r="ED143"/>
      <c r="EE143"/>
      <c r="EF143"/>
      <c r="EG143"/>
      <c r="EH143"/>
      <c r="EI143"/>
      <c r="EJ143"/>
      <c r="EK143"/>
      <c r="EL143"/>
      <c r="EM143"/>
      <c r="EN143"/>
      <c r="EO143"/>
      <c r="EP143"/>
      <c r="EQ143"/>
      <c r="ER143"/>
      <c r="ES143"/>
      <c r="ET143"/>
      <c r="EU143"/>
      <c r="EV143"/>
      <c r="EW143"/>
      <c r="EX143"/>
      <c r="EY143"/>
      <c r="EZ143"/>
      <c r="FA143"/>
      <c r="FB143"/>
      <c r="FC143"/>
      <c r="FD143"/>
      <c r="FE143"/>
      <c r="FF143"/>
      <c r="FG143"/>
      <c r="FH143"/>
      <c r="FI143"/>
      <c r="FJ143"/>
      <c r="FK143"/>
      <c r="FL143"/>
      <c r="FM143"/>
      <c r="FN143"/>
      <c r="FO143"/>
      <c r="FP143"/>
      <c r="FQ143"/>
      <c r="FR143"/>
      <c r="FS143"/>
      <c r="FT143"/>
      <c r="FU143"/>
      <c r="FV143"/>
      <c r="FW143"/>
      <c r="FX143"/>
      <c r="FY143"/>
      <c r="FZ143"/>
      <c r="GA143"/>
      <c r="GB143"/>
      <c r="GC143"/>
      <c r="GD143"/>
      <c r="GE143"/>
      <c r="GF143"/>
      <c r="GG143"/>
      <c r="GH143"/>
      <c r="GI143"/>
      <c r="GJ143"/>
      <c r="GK143"/>
      <c r="GL143"/>
      <c r="GM143"/>
      <c r="GN143"/>
      <c r="GO143"/>
      <c r="GP143"/>
      <c r="GQ143"/>
      <c r="GR143"/>
      <c r="GS143"/>
      <c r="GT143"/>
      <c r="GU143"/>
      <c r="GV143"/>
      <c r="GW143"/>
      <c r="GX143"/>
      <c r="GY143"/>
      <c r="GZ143"/>
      <c r="HA143"/>
      <c r="HB143"/>
      <c r="HC143"/>
      <c r="HD143"/>
      <c r="HE143"/>
      <c r="HF143"/>
      <c r="HG143"/>
      <c r="HH143"/>
      <c r="HI143"/>
      <c r="HJ143"/>
      <c r="HK143"/>
      <c r="HL143"/>
      <c r="HM143"/>
      <c r="HN143"/>
      <c r="HO143"/>
      <c r="HP143"/>
      <c r="HQ143"/>
      <c r="HR143"/>
      <c r="HS143"/>
      <c r="HT143"/>
      <c r="HU143"/>
      <c r="HV143"/>
      <c r="HW143"/>
      <c r="HX143"/>
      <c r="HY143"/>
      <c r="HZ143"/>
      <c r="IA143"/>
      <c r="IB143"/>
      <c r="IC143"/>
      <c r="ID143"/>
      <c r="IE143"/>
      <c r="IF143"/>
      <c r="IG143"/>
      <c r="IH143"/>
      <c r="II143"/>
      <c r="IJ143"/>
      <c r="IK143"/>
      <c r="IL143"/>
      <c r="IM143"/>
      <c r="IN143"/>
      <c r="IO143"/>
      <c r="IP143"/>
      <c r="IQ143"/>
      <c r="IR143"/>
      <c r="IS143"/>
      <c r="IT143"/>
      <c r="IU143"/>
      <c r="IV143"/>
    </row>
    <row r="144" spans="1:256" ht="16.3">
      <c r="A144" s="16"/>
      <c r="B144" s="799" t="s">
        <v>1462</v>
      </c>
      <c r="C144" s="18"/>
      <c r="D144" s="19"/>
      <c r="E144" s="20"/>
      <c r="F144" s="21"/>
      <c r="G144" s="24" t="str">
        <f t="shared" si="2"/>
        <v/>
      </c>
      <c r="H144"/>
      <c r="I144"/>
      <c r="J144"/>
      <c r="K144"/>
      <c r="L144"/>
      <c r="M144"/>
      <c r="N144"/>
      <c r="O144"/>
      <c r="P144"/>
      <c r="Q144"/>
      <c r="R144"/>
      <c r="S144"/>
      <c r="T144"/>
      <c r="U144"/>
      <c r="V144"/>
      <c r="W144"/>
      <c r="X144"/>
      <c r="Y144"/>
      <c r="Z144"/>
      <c r="AA144"/>
      <c r="AB144"/>
      <c r="AC144"/>
      <c r="AD144"/>
      <c r="AE144"/>
      <c r="AF144"/>
      <c r="AG144"/>
      <c r="AH144"/>
      <c r="AI144"/>
      <c r="AJ144"/>
      <c r="AK144"/>
      <c r="AL144"/>
      <c r="AM144"/>
      <c r="AN144"/>
      <c r="AO144"/>
      <c r="AP144"/>
      <c r="AQ144"/>
      <c r="AR144"/>
      <c r="AS144"/>
      <c r="AT144"/>
      <c r="AU144"/>
      <c r="AV144"/>
      <c r="AW144"/>
      <c r="AX144"/>
      <c r="AY144"/>
      <c r="AZ144"/>
      <c r="BA144"/>
      <c r="BB144"/>
      <c r="BC144"/>
      <c r="BD144"/>
      <c r="BE144"/>
      <c r="BF144"/>
      <c r="BG144"/>
      <c r="BH144"/>
      <c r="BI144"/>
      <c r="BJ144"/>
      <c r="BK144"/>
      <c r="BL144"/>
      <c r="BM144"/>
      <c r="BN144"/>
      <c r="BO144"/>
      <c r="BP144"/>
      <c r="BQ144"/>
      <c r="BR144"/>
      <c r="BS144"/>
      <c r="BT144"/>
      <c r="BU144"/>
      <c r="BV144"/>
      <c r="BW144"/>
      <c r="BX144"/>
      <c r="BY144"/>
      <c r="BZ144"/>
      <c r="CA144"/>
      <c r="CB144"/>
      <c r="CC144"/>
      <c r="CD144"/>
      <c r="CE144"/>
      <c r="CF144"/>
      <c r="CG144"/>
      <c r="CH144"/>
      <c r="CI144"/>
      <c r="CJ144"/>
      <c r="CK144"/>
      <c r="CL144"/>
      <c r="CM144"/>
      <c r="CN144"/>
      <c r="CO144"/>
      <c r="CP144"/>
      <c r="CQ144"/>
      <c r="CR144"/>
      <c r="CS144"/>
      <c r="CT144"/>
      <c r="CU144"/>
      <c r="CV144"/>
      <c r="CW144"/>
      <c r="CX144"/>
      <c r="CY144"/>
      <c r="CZ144"/>
      <c r="DA144"/>
      <c r="DB144"/>
      <c r="DC144"/>
      <c r="DD144"/>
      <c r="DE144"/>
      <c r="DF144"/>
      <c r="DG144"/>
      <c r="DH144"/>
      <c r="DI144"/>
      <c r="DJ144"/>
      <c r="DK144"/>
      <c r="DL144"/>
      <c r="DM144"/>
      <c r="DN144"/>
      <c r="DO144"/>
      <c r="DP144"/>
      <c r="DQ144"/>
      <c r="DR144"/>
      <c r="DS144"/>
      <c r="DT144"/>
      <c r="DU144"/>
      <c r="DV144"/>
      <c r="DW144"/>
      <c r="DX144"/>
      <c r="DY144"/>
      <c r="DZ144"/>
      <c r="EA144"/>
      <c r="EB144"/>
      <c r="EC144"/>
      <c r="ED144"/>
      <c r="EE144"/>
      <c r="EF144"/>
      <c r="EG144"/>
      <c r="EH144"/>
      <c r="EI144"/>
      <c r="EJ144"/>
      <c r="EK144"/>
      <c r="EL144"/>
      <c r="EM144"/>
      <c r="EN144"/>
      <c r="EO144"/>
      <c r="EP144"/>
      <c r="EQ144"/>
      <c r="ER144"/>
      <c r="ES144"/>
      <c r="ET144"/>
      <c r="EU144"/>
      <c r="EV144"/>
      <c r="EW144"/>
      <c r="EX144"/>
      <c r="EY144"/>
      <c r="EZ144"/>
      <c r="FA144"/>
      <c r="FB144"/>
      <c r="FC144"/>
      <c r="FD144"/>
      <c r="FE144"/>
      <c r="FF144"/>
      <c r="FG144"/>
      <c r="FH144"/>
      <c r="FI144"/>
      <c r="FJ144"/>
      <c r="FK144"/>
      <c r="FL144"/>
      <c r="FM144"/>
      <c r="FN144"/>
      <c r="FO144"/>
      <c r="FP144"/>
      <c r="FQ144"/>
      <c r="FR144"/>
      <c r="FS144"/>
      <c r="FT144"/>
      <c r="FU144"/>
      <c r="FV144"/>
      <c r="FW144"/>
      <c r="FX144"/>
      <c r="FY144"/>
      <c r="FZ144"/>
      <c r="GA144"/>
      <c r="GB144"/>
      <c r="GC144"/>
      <c r="GD144"/>
      <c r="GE144"/>
      <c r="GF144"/>
      <c r="GG144"/>
      <c r="GH144"/>
      <c r="GI144"/>
      <c r="GJ144"/>
      <c r="GK144"/>
      <c r="GL144"/>
      <c r="GM144"/>
      <c r="GN144"/>
      <c r="GO144"/>
      <c r="GP144"/>
      <c r="GQ144"/>
      <c r="GR144"/>
      <c r="GS144"/>
      <c r="GT144"/>
      <c r="GU144"/>
      <c r="GV144"/>
      <c r="GW144"/>
      <c r="GX144"/>
      <c r="GY144"/>
      <c r="GZ144"/>
      <c r="HA144"/>
      <c r="HB144"/>
      <c r="HC144"/>
      <c r="HD144"/>
      <c r="HE144"/>
      <c r="HF144"/>
      <c r="HG144"/>
      <c r="HH144"/>
      <c r="HI144"/>
      <c r="HJ144"/>
      <c r="HK144"/>
      <c r="HL144"/>
      <c r="HM144"/>
      <c r="HN144"/>
      <c r="HO144"/>
      <c r="HP144"/>
      <c r="HQ144"/>
      <c r="HR144"/>
      <c r="HS144"/>
      <c r="HT144"/>
      <c r="HU144"/>
      <c r="HV144"/>
      <c r="HW144"/>
      <c r="HX144"/>
      <c r="HY144"/>
      <c r="HZ144"/>
      <c r="IA144"/>
      <c r="IB144"/>
      <c r="IC144"/>
      <c r="ID144"/>
      <c r="IE144"/>
      <c r="IF144"/>
      <c r="IG144"/>
      <c r="IH144"/>
      <c r="II144"/>
      <c r="IJ144"/>
      <c r="IK144"/>
      <c r="IL144"/>
      <c r="IM144"/>
      <c r="IN144"/>
      <c r="IO144"/>
      <c r="IP144"/>
      <c r="IQ144"/>
      <c r="IR144"/>
      <c r="IS144"/>
      <c r="IT144"/>
      <c r="IU144"/>
      <c r="IV144"/>
    </row>
    <row r="145" spans="1:256" ht="16.3">
      <c r="A145" s="16"/>
      <c r="B145" s="799" t="s">
        <v>1463</v>
      </c>
      <c r="C145" s="18"/>
      <c r="D145" s="19"/>
      <c r="E145" s="20"/>
      <c r="F145" s="21"/>
      <c r="G145" s="24" t="str">
        <f t="shared" si="2"/>
        <v/>
      </c>
      <c r="H145"/>
      <c r="I145"/>
      <c r="J145"/>
      <c r="K145"/>
      <c r="L145"/>
      <c r="M145"/>
      <c r="N145"/>
      <c r="O145"/>
      <c r="P145"/>
      <c r="Q145"/>
      <c r="R145"/>
      <c r="S145"/>
      <c r="T145"/>
      <c r="U145"/>
      <c r="V145"/>
      <c r="W145"/>
      <c r="X145"/>
      <c r="Y145"/>
      <c r="Z145"/>
      <c r="AA145"/>
      <c r="AB145"/>
      <c r="AC145"/>
      <c r="AD145"/>
      <c r="AE145"/>
      <c r="AF145"/>
      <c r="AG145"/>
      <c r="AH145"/>
      <c r="AI145"/>
      <c r="AJ145"/>
      <c r="AK145"/>
      <c r="AL145"/>
      <c r="AM145"/>
      <c r="AN145"/>
      <c r="AO145"/>
      <c r="AP145"/>
      <c r="AQ145"/>
      <c r="AR145"/>
      <c r="AS145"/>
      <c r="AT145"/>
      <c r="AU145"/>
      <c r="AV145"/>
      <c r="AW145"/>
      <c r="AX145"/>
      <c r="AY145"/>
      <c r="AZ145"/>
      <c r="BA145"/>
      <c r="BB145"/>
      <c r="BC145"/>
      <c r="BD145"/>
      <c r="BE145"/>
      <c r="BF145"/>
      <c r="BG145"/>
      <c r="BH145"/>
      <c r="BI145"/>
      <c r="BJ145"/>
      <c r="BK145"/>
      <c r="BL145"/>
      <c r="BM145"/>
      <c r="BN145"/>
      <c r="BO145"/>
      <c r="BP145"/>
      <c r="BQ145"/>
      <c r="BR145"/>
      <c r="BS145"/>
      <c r="BT145"/>
      <c r="BU145"/>
      <c r="BV145"/>
      <c r="BW145"/>
      <c r="BX145"/>
      <c r="BY145"/>
      <c r="BZ145"/>
      <c r="CA145"/>
      <c r="CB145"/>
      <c r="CC145"/>
      <c r="CD145"/>
      <c r="CE145"/>
      <c r="CF145"/>
      <c r="CG145"/>
      <c r="CH145"/>
      <c r="CI145"/>
      <c r="CJ145"/>
      <c r="CK145"/>
      <c r="CL145"/>
      <c r="CM145"/>
      <c r="CN145"/>
      <c r="CO145"/>
      <c r="CP145"/>
      <c r="CQ145"/>
      <c r="CR145"/>
      <c r="CS145"/>
      <c r="CT145"/>
      <c r="CU145"/>
      <c r="CV145"/>
      <c r="CW145"/>
      <c r="CX145"/>
      <c r="CY145"/>
      <c r="CZ145"/>
      <c r="DA145"/>
      <c r="DB145"/>
      <c r="DC145"/>
      <c r="DD145"/>
      <c r="DE145"/>
      <c r="DF145"/>
      <c r="DG145"/>
      <c r="DH145"/>
      <c r="DI145"/>
      <c r="DJ145"/>
      <c r="DK145"/>
      <c r="DL145"/>
      <c r="DM145"/>
      <c r="DN145"/>
      <c r="DO145"/>
      <c r="DP145"/>
      <c r="DQ145"/>
      <c r="DR145"/>
      <c r="DS145"/>
      <c r="DT145"/>
      <c r="DU145"/>
      <c r="DV145"/>
      <c r="DW145"/>
      <c r="DX145"/>
      <c r="DY145"/>
      <c r="DZ145"/>
      <c r="EA145"/>
      <c r="EB145"/>
      <c r="EC145"/>
      <c r="ED145"/>
      <c r="EE145"/>
      <c r="EF145"/>
      <c r="EG145"/>
      <c r="EH145"/>
      <c r="EI145"/>
      <c r="EJ145"/>
      <c r="EK145"/>
      <c r="EL145"/>
      <c r="EM145"/>
      <c r="EN145"/>
      <c r="EO145"/>
      <c r="EP145"/>
      <c r="EQ145"/>
      <c r="ER145"/>
      <c r="ES145"/>
      <c r="ET145"/>
      <c r="EU145"/>
      <c r="EV145"/>
      <c r="EW145"/>
      <c r="EX145"/>
      <c r="EY145"/>
      <c r="EZ145"/>
      <c r="FA145"/>
      <c r="FB145"/>
      <c r="FC145"/>
      <c r="FD145"/>
      <c r="FE145"/>
      <c r="FF145"/>
      <c r="FG145"/>
      <c r="FH145"/>
      <c r="FI145"/>
      <c r="FJ145"/>
      <c r="FK145"/>
      <c r="FL145"/>
      <c r="FM145"/>
      <c r="FN145"/>
      <c r="FO145"/>
      <c r="FP145"/>
      <c r="FQ145"/>
      <c r="FR145"/>
      <c r="FS145"/>
      <c r="FT145"/>
      <c r="FU145"/>
      <c r="FV145"/>
      <c r="FW145"/>
      <c r="FX145"/>
      <c r="FY145"/>
      <c r="FZ145"/>
      <c r="GA145"/>
      <c r="GB145"/>
      <c r="GC145"/>
      <c r="GD145"/>
      <c r="GE145"/>
      <c r="GF145"/>
      <c r="GG145"/>
      <c r="GH145"/>
      <c r="GI145"/>
      <c r="GJ145"/>
      <c r="GK145"/>
      <c r="GL145"/>
      <c r="GM145"/>
      <c r="GN145"/>
      <c r="GO145"/>
      <c r="GP145"/>
      <c r="GQ145"/>
      <c r="GR145"/>
      <c r="GS145"/>
      <c r="GT145"/>
      <c r="GU145"/>
      <c r="GV145"/>
      <c r="GW145"/>
      <c r="GX145"/>
      <c r="GY145"/>
      <c r="GZ145"/>
      <c r="HA145"/>
      <c r="HB145"/>
      <c r="HC145"/>
      <c r="HD145"/>
      <c r="HE145"/>
      <c r="HF145"/>
      <c r="HG145"/>
      <c r="HH145"/>
      <c r="HI145"/>
      <c r="HJ145"/>
      <c r="HK145"/>
      <c r="HL145"/>
      <c r="HM145"/>
      <c r="HN145"/>
      <c r="HO145"/>
      <c r="HP145"/>
      <c r="HQ145"/>
      <c r="HR145"/>
      <c r="HS145"/>
      <c r="HT145"/>
      <c r="HU145"/>
      <c r="HV145"/>
      <c r="HW145"/>
      <c r="HX145"/>
      <c r="HY145"/>
      <c r="HZ145"/>
      <c r="IA145"/>
      <c r="IB145"/>
      <c r="IC145"/>
      <c r="ID145"/>
      <c r="IE145"/>
      <c r="IF145"/>
      <c r="IG145"/>
      <c r="IH145"/>
      <c r="II145"/>
      <c r="IJ145"/>
      <c r="IK145"/>
      <c r="IL145"/>
      <c r="IM145"/>
      <c r="IN145"/>
      <c r="IO145"/>
      <c r="IP145"/>
      <c r="IQ145"/>
      <c r="IR145"/>
      <c r="IS145"/>
      <c r="IT145"/>
      <c r="IU145"/>
      <c r="IV145"/>
    </row>
    <row r="146" spans="1:256" ht="16.3">
      <c r="A146" s="16"/>
      <c r="B146" s="799" t="s">
        <v>1464</v>
      </c>
      <c r="C146" s="18"/>
      <c r="D146" s="19"/>
      <c r="E146" s="20"/>
      <c r="F146" s="21"/>
      <c r="G146" s="24" t="str">
        <f t="shared" si="2"/>
        <v/>
      </c>
      <c r="H146"/>
      <c r="I146"/>
      <c r="J146"/>
      <c r="K146"/>
      <c r="L146"/>
      <c r="M146"/>
      <c r="N146"/>
      <c r="O146"/>
      <c r="P146"/>
      <c r="Q146"/>
      <c r="R146"/>
      <c r="S146"/>
      <c r="T146"/>
      <c r="U146"/>
      <c r="V146"/>
      <c r="W146"/>
      <c r="X146"/>
      <c r="Y146"/>
      <c r="Z146"/>
      <c r="AA146"/>
      <c r="AB146"/>
      <c r="AC146"/>
      <c r="AD146"/>
      <c r="AE146"/>
      <c r="AF146"/>
      <c r="AG146"/>
      <c r="AH146"/>
      <c r="AI146"/>
      <c r="AJ146"/>
      <c r="AK146"/>
      <c r="AL146"/>
      <c r="AM146"/>
      <c r="AN146"/>
      <c r="AO146"/>
      <c r="AP146"/>
      <c r="AQ146"/>
      <c r="AR146"/>
      <c r="AS146"/>
      <c r="AT146"/>
      <c r="AU146"/>
      <c r="AV146"/>
      <c r="AW146"/>
      <c r="AX146"/>
      <c r="AY146"/>
      <c r="AZ146"/>
      <c r="BA146"/>
      <c r="BB146"/>
      <c r="BC146"/>
      <c r="BD146"/>
      <c r="BE146"/>
      <c r="BF146"/>
      <c r="BG146"/>
      <c r="BH146"/>
      <c r="BI146"/>
      <c r="BJ146"/>
      <c r="BK146"/>
      <c r="BL146"/>
      <c r="BM146"/>
      <c r="BN146"/>
      <c r="BO146"/>
      <c r="BP146"/>
      <c r="BQ146"/>
      <c r="BR146"/>
      <c r="BS146"/>
      <c r="BT146"/>
      <c r="BU146"/>
      <c r="BV146"/>
      <c r="BW146"/>
      <c r="BX146"/>
      <c r="BY146"/>
      <c r="BZ146"/>
      <c r="CA146"/>
      <c r="CB146"/>
      <c r="CC146"/>
      <c r="CD146"/>
      <c r="CE146"/>
      <c r="CF146"/>
      <c r="CG146"/>
      <c r="CH146"/>
      <c r="CI146"/>
      <c r="CJ146"/>
      <c r="CK146"/>
      <c r="CL146"/>
      <c r="CM146"/>
      <c r="CN146"/>
      <c r="CO146"/>
      <c r="CP146"/>
      <c r="CQ146"/>
      <c r="CR146"/>
      <c r="CS146"/>
      <c r="CT146"/>
      <c r="CU146"/>
      <c r="CV146"/>
      <c r="CW146"/>
      <c r="CX146"/>
      <c r="CY146"/>
      <c r="CZ146"/>
      <c r="DA146"/>
      <c r="DB146"/>
      <c r="DC146"/>
      <c r="DD146"/>
      <c r="DE146"/>
      <c r="DF146"/>
      <c r="DG146"/>
      <c r="DH146"/>
      <c r="DI146"/>
      <c r="DJ146"/>
      <c r="DK146"/>
      <c r="DL146"/>
      <c r="DM146"/>
      <c r="DN146"/>
      <c r="DO146"/>
      <c r="DP146"/>
      <c r="DQ146"/>
      <c r="DR146"/>
      <c r="DS146"/>
      <c r="DT146"/>
      <c r="DU146"/>
      <c r="DV146"/>
      <c r="DW146"/>
      <c r="DX146"/>
      <c r="DY146"/>
      <c r="DZ146"/>
      <c r="EA146"/>
      <c r="EB146"/>
      <c r="EC146"/>
      <c r="ED146"/>
      <c r="EE146"/>
      <c r="EF146"/>
      <c r="EG146"/>
      <c r="EH146"/>
      <c r="EI146"/>
      <c r="EJ146"/>
      <c r="EK146"/>
      <c r="EL146"/>
      <c r="EM146"/>
      <c r="EN146"/>
      <c r="EO146"/>
      <c r="EP146"/>
      <c r="EQ146"/>
      <c r="ER146"/>
      <c r="ES146"/>
      <c r="ET146"/>
      <c r="EU146"/>
      <c r="EV146"/>
      <c r="EW146"/>
      <c r="EX146"/>
      <c r="EY146"/>
      <c r="EZ146"/>
      <c r="FA146"/>
      <c r="FB146"/>
      <c r="FC146"/>
      <c r="FD146"/>
      <c r="FE146"/>
      <c r="FF146"/>
      <c r="FG146"/>
      <c r="FH146"/>
      <c r="FI146"/>
      <c r="FJ146"/>
      <c r="FK146"/>
      <c r="FL146"/>
      <c r="FM146"/>
      <c r="FN146"/>
      <c r="FO146"/>
      <c r="FP146"/>
      <c r="FQ146"/>
      <c r="FR146"/>
      <c r="FS146"/>
      <c r="FT146"/>
      <c r="FU146"/>
      <c r="FV146"/>
      <c r="FW146"/>
      <c r="FX146"/>
      <c r="FY146"/>
      <c r="FZ146"/>
      <c r="GA146"/>
      <c r="GB146"/>
      <c r="GC146"/>
      <c r="GD146"/>
      <c r="GE146"/>
      <c r="GF146"/>
      <c r="GG146"/>
      <c r="GH146"/>
      <c r="GI146"/>
      <c r="GJ146"/>
      <c r="GK146"/>
      <c r="GL146"/>
      <c r="GM146"/>
      <c r="GN146"/>
      <c r="GO146"/>
      <c r="GP146"/>
      <c r="GQ146"/>
      <c r="GR146"/>
      <c r="GS146"/>
      <c r="GT146"/>
      <c r="GU146"/>
      <c r="GV146"/>
      <c r="GW146"/>
      <c r="GX146"/>
      <c r="GY146"/>
      <c r="GZ146"/>
      <c r="HA146"/>
      <c r="HB146"/>
      <c r="HC146"/>
      <c r="HD146"/>
      <c r="HE146"/>
      <c r="HF146"/>
      <c r="HG146"/>
      <c r="HH146"/>
      <c r="HI146"/>
      <c r="HJ146"/>
      <c r="HK146"/>
      <c r="HL146"/>
      <c r="HM146"/>
      <c r="HN146"/>
      <c r="HO146"/>
      <c r="HP146"/>
      <c r="HQ146"/>
      <c r="HR146"/>
      <c r="HS146"/>
      <c r="HT146"/>
      <c r="HU146"/>
      <c r="HV146"/>
      <c r="HW146"/>
      <c r="HX146"/>
      <c r="HY146"/>
      <c r="HZ146"/>
      <c r="IA146"/>
      <c r="IB146"/>
      <c r="IC146"/>
      <c r="ID146"/>
      <c r="IE146"/>
      <c r="IF146"/>
      <c r="IG146"/>
      <c r="IH146"/>
      <c r="II146"/>
      <c r="IJ146"/>
      <c r="IK146"/>
      <c r="IL146"/>
      <c r="IM146"/>
      <c r="IN146"/>
      <c r="IO146"/>
      <c r="IP146"/>
      <c r="IQ146"/>
      <c r="IR146"/>
      <c r="IS146"/>
      <c r="IT146"/>
      <c r="IU146"/>
      <c r="IV146"/>
    </row>
    <row r="147" spans="1:256" ht="16.3">
      <c r="A147" s="16"/>
      <c r="B147" s="799" t="s">
        <v>1465</v>
      </c>
      <c r="C147" s="18"/>
      <c r="D147" s="19"/>
      <c r="E147" s="20"/>
      <c r="F147" s="21"/>
      <c r="G147" s="24" t="str">
        <f t="shared" si="2"/>
        <v/>
      </c>
      <c r="H147"/>
      <c r="I147"/>
      <c r="J147"/>
      <c r="K147"/>
      <c r="L147"/>
      <c r="M147"/>
      <c r="N147"/>
      <c r="O147"/>
      <c r="P147"/>
      <c r="Q147"/>
      <c r="R147"/>
      <c r="S147"/>
      <c r="T147"/>
      <c r="U147"/>
      <c r="V147"/>
      <c r="W147"/>
      <c r="X147"/>
      <c r="Y147"/>
      <c r="Z147"/>
      <c r="AA147"/>
      <c r="AB147"/>
      <c r="AC147"/>
      <c r="AD147"/>
      <c r="AE147"/>
      <c r="AF147"/>
      <c r="AG147"/>
      <c r="AH147"/>
      <c r="AI147"/>
      <c r="AJ147"/>
      <c r="AK147"/>
      <c r="AL147"/>
      <c r="AM147"/>
      <c r="AN147"/>
      <c r="AO147"/>
      <c r="AP147"/>
      <c r="AQ147"/>
      <c r="AR147"/>
      <c r="AS147"/>
      <c r="AT147"/>
      <c r="AU147"/>
      <c r="AV147"/>
      <c r="AW147"/>
      <c r="AX147"/>
      <c r="AY147"/>
      <c r="AZ147"/>
      <c r="BA147"/>
      <c r="BB147"/>
      <c r="BC147"/>
      <c r="BD147"/>
      <c r="BE147"/>
      <c r="BF147"/>
      <c r="BG147"/>
      <c r="BH147"/>
      <c r="BI147"/>
      <c r="BJ147"/>
      <c r="BK147"/>
      <c r="BL147"/>
      <c r="BM147"/>
      <c r="BN147"/>
      <c r="BO147"/>
      <c r="BP147"/>
      <c r="BQ147"/>
      <c r="BR147"/>
      <c r="BS147"/>
      <c r="BT147"/>
      <c r="BU147"/>
      <c r="BV147"/>
      <c r="BW147"/>
      <c r="BX147"/>
      <c r="BY147"/>
      <c r="BZ147"/>
      <c r="CA147"/>
      <c r="CB147"/>
      <c r="CC147"/>
      <c r="CD147"/>
      <c r="CE147"/>
      <c r="CF147"/>
      <c r="CG147"/>
      <c r="CH147"/>
      <c r="CI147"/>
      <c r="CJ147"/>
      <c r="CK147"/>
      <c r="CL147"/>
      <c r="CM147"/>
      <c r="CN147"/>
      <c r="CO147"/>
      <c r="CP147"/>
      <c r="CQ147"/>
      <c r="CR147"/>
      <c r="CS147"/>
      <c r="CT147"/>
      <c r="CU147"/>
      <c r="CV147"/>
      <c r="CW147"/>
      <c r="CX147"/>
      <c r="CY147"/>
      <c r="CZ147"/>
      <c r="DA147"/>
      <c r="DB147"/>
      <c r="DC147"/>
      <c r="DD147"/>
      <c r="DE147"/>
      <c r="DF147"/>
      <c r="DG147"/>
      <c r="DH147"/>
      <c r="DI147"/>
      <c r="DJ147"/>
      <c r="DK147"/>
      <c r="DL147"/>
      <c r="DM147"/>
      <c r="DN147"/>
      <c r="DO147"/>
      <c r="DP147"/>
      <c r="DQ147"/>
      <c r="DR147"/>
      <c r="DS147"/>
      <c r="DT147"/>
      <c r="DU147"/>
      <c r="DV147"/>
      <c r="DW147"/>
      <c r="DX147"/>
      <c r="DY147"/>
      <c r="DZ147"/>
      <c r="EA147"/>
      <c r="EB147"/>
      <c r="EC147"/>
      <c r="ED147"/>
      <c r="EE147"/>
      <c r="EF147"/>
      <c r="EG147"/>
      <c r="EH147"/>
      <c r="EI147"/>
      <c r="EJ147"/>
      <c r="EK147"/>
      <c r="EL147"/>
      <c r="EM147"/>
      <c r="EN147"/>
      <c r="EO147"/>
      <c r="EP147"/>
      <c r="EQ147"/>
      <c r="ER147"/>
      <c r="ES147"/>
      <c r="ET147"/>
      <c r="EU147"/>
      <c r="EV147"/>
      <c r="EW147"/>
      <c r="EX147"/>
      <c r="EY147"/>
      <c r="EZ147"/>
      <c r="FA147"/>
      <c r="FB147"/>
      <c r="FC147"/>
      <c r="FD147"/>
      <c r="FE147"/>
      <c r="FF147"/>
      <c r="FG147"/>
      <c r="FH147"/>
      <c r="FI147"/>
      <c r="FJ147"/>
      <c r="FK147"/>
      <c r="FL147"/>
      <c r="FM147"/>
      <c r="FN147"/>
      <c r="FO147"/>
      <c r="FP147"/>
      <c r="FQ147"/>
      <c r="FR147"/>
      <c r="FS147"/>
      <c r="FT147"/>
      <c r="FU147"/>
      <c r="FV147"/>
      <c r="FW147"/>
      <c r="FX147"/>
      <c r="FY147"/>
      <c r="FZ147"/>
      <c r="GA147"/>
      <c r="GB147"/>
      <c r="GC147"/>
      <c r="GD147"/>
      <c r="GE147"/>
      <c r="GF147"/>
      <c r="GG147"/>
      <c r="GH147"/>
      <c r="GI147"/>
      <c r="GJ147"/>
      <c r="GK147"/>
      <c r="GL147"/>
      <c r="GM147"/>
      <c r="GN147"/>
      <c r="GO147"/>
      <c r="GP147"/>
      <c r="GQ147"/>
      <c r="GR147"/>
      <c r="GS147"/>
      <c r="GT147"/>
      <c r="GU147"/>
      <c r="GV147"/>
      <c r="GW147"/>
      <c r="GX147"/>
      <c r="GY147"/>
      <c r="GZ147"/>
      <c r="HA147"/>
      <c r="HB147"/>
      <c r="HC147"/>
      <c r="HD147"/>
      <c r="HE147"/>
      <c r="HF147"/>
      <c r="HG147"/>
      <c r="HH147"/>
      <c r="HI147"/>
      <c r="HJ147"/>
      <c r="HK147"/>
      <c r="HL147"/>
      <c r="HM147"/>
      <c r="HN147"/>
      <c r="HO147"/>
      <c r="HP147"/>
      <c r="HQ147"/>
      <c r="HR147"/>
      <c r="HS147"/>
      <c r="HT147"/>
      <c r="HU147"/>
      <c r="HV147"/>
      <c r="HW147"/>
      <c r="HX147"/>
      <c r="HY147"/>
      <c r="HZ147"/>
      <c r="IA147"/>
      <c r="IB147"/>
      <c r="IC147"/>
      <c r="ID147"/>
      <c r="IE147"/>
      <c r="IF147"/>
      <c r="IG147"/>
      <c r="IH147"/>
      <c r="II147"/>
      <c r="IJ147"/>
      <c r="IK147"/>
      <c r="IL147"/>
      <c r="IM147"/>
      <c r="IN147"/>
      <c r="IO147"/>
      <c r="IP147"/>
      <c r="IQ147"/>
      <c r="IR147"/>
      <c r="IS147"/>
      <c r="IT147"/>
      <c r="IU147"/>
      <c r="IV147"/>
    </row>
    <row r="148" spans="1:256" ht="16.3">
      <c r="A148" s="16"/>
      <c r="B148" s="799" t="s">
        <v>1466</v>
      </c>
      <c r="C148" s="18"/>
      <c r="D148" s="19"/>
      <c r="E148" s="20"/>
      <c r="F148" s="21"/>
      <c r="G148" s="24" t="str">
        <f t="shared" si="2"/>
        <v/>
      </c>
      <c r="H148"/>
      <c r="I148"/>
      <c r="J148"/>
      <c r="K148"/>
      <c r="L148"/>
      <c r="M148"/>
      <c r="N148"/>
      <c r="O148"/>
      <c r="P148"/>
      <c r="Q148"/>
      <c r="R148"/>
      <c r="S148"/>
      <c r="T148"/>
      <c r="U148"/>
      <c r="V148"/>
      <c r="W148"/>
      <c r="X148"/>
      <c r="Y148"/>
      <c r="Z148"/>
      <c r="AA148"/>
      <c r="AB148"/>
      <c r="AC148"/>
      <c r="AD148"/>
      <c r="AE148"/>
      <c r="AF148"/>
      <c r="AG148"/>
      <c r="AH148"/>
      <c r="AI148"/>
      <c r="AJ148"/>
      <c r="AK148"/>
      <c r="AL148"/>
      <c r="AM148"/>
      <c r="AN148"/>
      <c r="AO148"/>
      <c r="AP148"/>
      <c r="AQ148"/>
      <c r="AR148"/>
      <c r="AS148"/>
      <c r="AT148"/>
      <c r="AU148"/>
      <c r="AV148"/>
      <c r="AW148"/>
      <c r="AX148"/>
      <c r="AY148"/>
      <c r="AZ148"/>
      <c r="BA148"/>
      <c r="BB148"/>
      <c r="BC148"/>
      <c r="BD148"/>
      <c r="BE148"/>
      <c r="BF148"/>
      <c r="BG148"/>
      <c r="BH148"/>
      <c r="BI148"/>
      <c r="BJ148"/>
      <c r="BK148"/>
      <c r="BL148"/>
      <c r="BM148"/>
      <c r="BN148"/>
      <c r="BO148"/>
      <c r="BP148"/>
      <c r="BQ148"/>
      <c r="BR148"/>
      <c r="BS148"/>
      <c r="BT148"/>
      <c r="BU148"/>
      <c r="BV148"/>
      <c r="BW148"/>
      <c r="BX148"/>
      <c r="BY148"/>
      <c r="BZ148"/>
      <c r="CA148"/>
      <c r="CB148"/>
      <c r="CC148"/>
      <c r="CD148"/>
      <c r="CE148"/>
      <c r="CF148"/>
      <c r="CG148"/>
      <c r="CH148"/>
      <c r="CI148"/>
      <c r="CJ148"/>
      <c r="CK148"/>
      <c r="CL148"/>
      <c r="CM148"/>
      <c r="CN148"/>
      <c r="CO148"/>
      <c r="CP148"/>
      <c r="CQ148"/>
      <c r="CR148"/>
      <c r="CS148"/>
      <c r="CT148"/>
      <c r="CU148"/>
      <c r="CV148"/>
      <c r="CW148"/>
      <c r="CX148"/>
      <c r="CY148"/>
      <c r="CZ148"/>
      <c r="DA148"/>
      <c r="DB148"/>
      <c r="DC148"/>
      <c r="DD148"/>
      <c r="DE148"/>
      <c r="DF148"/>
      <c r="DG148"/>
      <c r="DH148"/>
      <c r="DI148"/>
      <c r="DJ148"/>
      <c r="DK148"/>
      <c r="DL148"/>
      <c r="DM148"/>
      <c r="DN148"/>
      <c r="DO148"/>
      <c r="DP148"/>
      <c r="DQ148"/>
      <c r="DR148"/>
      <c r="DS148"/>
      <c r="DT148"/>
      <c r="DU148"/>
      <c r="DV148"/>
      <c r="DW148"/>
      <c r="DX148"/>
      <c r="DY148"/>
      <c r="DZ148"/>
      <c r="EA148"/>
      <c r="EB148"/>
      <c r="EC148"/>
      <c r="ED148"/>
      <c r="EE148"/>
      <c r="EF148"/>
      <c r="EG148"/>
      <c r="EH148"/>
      <c r="EI148"/>
      <c r="EJ148"/>
      <c r="EK148"/>
      <c r="EL148"/>
      <c r="EM148"/>
      <c r="EN148"/>
      <c r="EO148"/>
      <c r="EP148"/>
      <c r="EQ148"/>
      <c r="ER148"/>
      <c r="ES148"/>
      <c r="ET148"/>
      <c r="EU148"/>
      <c r="EV148"/>
      <c r="EW148"/>
      <c r="EX148"/>
      <c r="EY148"/>
      <c r="EZ148"/>
      <c r="FA148"/>
      <c r="FB148"/>
      <c r="FC148"/>
      <c r="FD148"/>
      <c r="FE148"/>
      <c r="FF148"/>
      <c r="FG148"/>
      <c r="FH148"/>
      <c r="FI148"/>
      <c r="FJ148"/>
      <c r="FK148"/>
      <c r="FL148"/>
      <c r="FM148"/>
      <c r="FN148"/>
      <c r="FO148"/>
      <c r="FP148"/>
      <c r="FQ148"/>
      <c r="FR148"/>
      <c r="FS148"/>
      <c r="FT148"/>
      <c r="FU148"/>
      <c r="FV148"/>
      <c r="FW148"/>
      <c r="FX148"/>
      <c r="FY148"/>
      <c r="FZ148"/>
      <c r="GA148"/>
      <c r="GB148"/>
      <c r="GC148"/>
      <c r="GD148"/>
      <c r="GE148"/>
      <c r="GF148"/>
      <c r="GG148"/>
      <c r="GH148"/>
      <c r="GI148"/>
      <c r="GJ148"/>
      <c r="GK148"/>
      <c r="GL148"/>
      <c r="GM148"/>
      <c r="GN148"/>
      <c r="GO148"/>
      <c r="GP148"/>
      <c r="GQ148"/>
      <c r="GR148"/>
      <c r="GS148"/>
      <c r="GT148"/>
      <c r="GU148"/>
      <c r="GV148"/>
      <c r="GW148"/>
      <c r="GX148"/>
      <c r="GY148"/>
      <c r="GZ148"/>
      <c r="HA148"/>
      <c r="HB148"/>
      <c r="HC148"/>
      <c r="HD148"/>
      <c r="HE148"/>
      <c r="HF148"/>
      <c r="HG148"/>
      <c r="HH148"/>
      <c r="HI148"/>
      <c r="HJ148"/>
      <c r="HK148"/>
      <c r="HL148"/>
      <c r="HM148"/>
      <c r="HN148"/>
      <c r="HO148"/>
      <c r="HP148"/>
      <c r="HQ148"/>
      <c r="HR148"/>
      <c r="HS148"/>
      <c r="HT148"/>
      <c r="HU148"/>
      <c r="HV148"/>
      <c r="HW148"/>
      <c r="HX148"/>
      <c r="HY148"/>
      <c r="HZ148"/>
      <c r="IA148"/>
      <c r="IB148"/>
      <c r="IC148"/>
      <c r="ID148"/>
      <c r="IE148"/>
      <c r="IF148"/>
      <c r="IG148"/>
      <c r="IH148"/>
      <c r="II148"/>
      <c r="IJ148"/>
      <c r="IK148"/>
      <c r="IL148"/>
      <c r="IM148"/>
      <c r="IN148"/>
      <c r="IO148"/>
      <c r="IP148"/>
      <c r="IQ148"/>
      <c r="IR148"/>
      <c r="IS148"/>
      <c r="IT148"/>
      <c r="IU148"/>
      <c r="IV148"/>
    </row>
    <row r="149" spans="1:256" ht="40.75">
      <c r="A149" s="16"/>
      <c r="B149" s="27" t="s">
        <v>1467</v>
      </c>
      <c r="C149" s="18"/>
      <c r="D149" s="19"/>
      <c r="E149" s="20"/>
      <c r="F149" s="21"/>
      <c r="G149" s="24" t="str">
        <f t="shared" si="2"/>
        <v/>
      </c>
      <c r="H149"/>
      <c r="I149"/>
      <c r="J149"/>
      <c r="K149"/>
      <c r="L149"/>
      <c r="M149"/>
      <c r="N149"/>
      <c r="O149"/>
      <c r="P149"/>
      <c r="Q149"/>
      <c r="R149"/>
      <c r="S149"/>
      <c r="T149"/>
      <c r="U149"/>
      <c r="V149"/>
      <c r="W149"/>
      <c r="X149"/>
      <c r="Y149"/>
      <c r="Z149"/>
      <c r="AA149"/>
      <c r="AB149"/>
      <c r="AC149"/>
      <c r="AD149"/>
      <c r="AE149"/>
      <c r="AF149"/>
      <c r="AG149"/>
      <c r="AH149"/>
      <c r="AI149"/>
      <c r="AJ149"/>
      <c r="AK149"/>
      <c r="AL149"/>
      <c r="AM149"/>
      <c r="AN149"/>
      <c r="AO149"/>
      <c r="AP149"/>
      <c r="AQ149"/>
      <c r="AR149"/>
      <c r="AS149"/>
      <c r="AT149"/>
      <c r="AU149"/>
      <c r="AV149"/>
      <c r="AW149"/>
      <c r="AX149"/>
      <c r="AY149"/>
      <c r="AZ149"/>
      <c r="BA149"/>
      <c r="BB149"/>
      <c r="BC149"/>
      <c r="BD149"/>
      <c r="BE149"/>
      <c r="BF149"/>
      <c r="BG149"/>
      <c r="BH149"/>
      <c r="BI149"/>
      <c r="BJ149"/>
      <c r="BK149"/>
      <c r="BL149"/>
      <c r="BM149"/>
      <c r="BN149"/>
      <c r="BO149"/>
      <c r="BP149"/>
      <c r="BQ149"/>
      <c r="BR149"/>
      <c r="BS149"/>
      <c r="BT149"/>
      <c r="BU149"/>
      <c r="BV149"/>
      <c r="BW149"/>
      <c r="BX149"/>
      <c r="BY149"/>
      <c r="BZ149"/>
      <c r="CA149"/>
      <c r="CB149"/>
      <c r="CC149"/>
      <c r="CD149"/>
      <c r="CE149"/>
      <c r="CF149"/>
      <c r="CG149"/>
      <c r="CH149"/>
      <c r="CI149"/>
      <c r="CJ149"/>
      <c r="CK149"/>
      <c r="CL149"/>
      <c r="CM149"/>
      <c r="CN149"/>
      <c r="CO149"/>
      <c r="CP149"/>
      <c r="CQ149"/>
      <c r="CR149"/>
      <c r="CS149"/>
      <c r="CT149"/>
      <c r="CU149"/>
      <c r="CV149"/>
      <c r="CW149"/>
      <c r="CX149"/>
      <c r="CY149"/>
      <c r="CZ149"/>
      <c r="DA149"/>
      <c r="DB149"/>
      <c r="DC149"/>
      <c r="DD149"/>
      <c r="DE149"/>
      <c r="DF149"/>
      <c r="DG149"/>
      <c r="DH149"/>
      <c r="DI149"/>
      <c r="DJ149"/>
      <c r="DK149"/>
      <c r="DL149"/>
      <c r="DM149"/>
      <c r="DN149"/>
      <c r="DO149"/>
      <c r="DP149"/>
      <c r="DQ149"/>
      <c r="DR149"/>
      <c r="DS149"/>
      <c r="DT149"/>
      <c r="DU149"/>
      <c r="DV149"/>
      <c r="DW149"/>
      <c r="DX149"/>
      <c r="DY149"/>
      <c r="DZ149"/>
      <c r="EA149"/>
      <c r="EB149"/>
      <c r="EC149"/>
      <c r="ED149"/>
      <c r="EE149"/>
      <c r="EF149"/>
      <c r="EG149"/>
      <c r="EH149"/>
      <c r="EI149"/>
      <c r="EJ149"/>
      <c r="EK149"/>
      <c r="EL149"/>
      <c r="EM149"/>
      <c r="EN149"/>
      <c r="EO149"/>
      <c r="EP149"/>
      <c r="EQ149"/>
      <c r="ER149"/>
      <c r="ES149"/>
      <c r="ET149"/>
      <c r="EU149"/>
      <c r="EV149"/>
      <c r="EW149"/>
      <c r="EX149"/>
      <c r="EY149"/>
      <c r="EZ149"/>
      <c r="FA149"/>
      <c r="FB149"/>
      <c r="FC149"/>
      <c r="FD149"/>
      <c r="FE149"/>
      <c r="FF149"/>
      <c r="FG149"/>
      <c r="FH149"/>
      <c r="FI149"/>
      <c r="FJ149"/>
      <c r="FK149"/>
      <c r="FL149"/>
      <c r="FM149"/>
      <c r="FN149"/>
      <c r="FO149"/>
      <c r="FP149"/>
      <c r="FQ149"/>
      <c r="FR149"/>
      <c r="FS149"/>
      <c r="FT149"/>
      <c r="FU149"/>
      <c r="FV149"/>
      <c r="FW149"/>
      <c r="FX149"/>
      <c r="FY149"/>
      <c r="FZ149"/>
      <c r="GA149"/>
      <c r="GB149"/>
      <c r="GC149"/>
      <c r="GD149"/>
      <c r="GE149"/>
      <c r="GF149"/>
      <c r="GG149"/>
      <c r="GH149"/>
      <c r="GI149"/>
      <c r="GJ149"/>
      <c r="GK149"/>
      <c r="GL149"/>
      <c r="GM149"/>
      <c r="GN149"/>
      <c r="GO149"/>
      <c r="GP149"/>
      <c r="GQ149"/>
      <c r="GR149"/>
      <c r="GS149"/>
      <c r="GT149"/>
      <c r="GU149"/>
      <c r="GV149"/>
      <c r="GW149"/>
      <c r="GX149"/>
      <c r="GY149"/>
      <c r="GZ149"/>
      <c r="HA149"/>
      <c r="HB149"/>
      <c r="HC149"/>
      <c r="HD149"/>
      <c r="HE149"/>
      <c r="HF149"/>
      <c r="HG149"/>
      <c r="HH149"/>
      <c r="HI149"/>
      <c r="HJ149"/>
      <c r="HK149"/>
      <c r="HL149"/>
      <c r="HM149"/>
      <c r="HN149"/>
      <c r="HO149"/>
      <c r="HP149"/>
      <c r="HQ149"/>
      <c r="HR149"/>
      <c r="HS149"/>
      <c r="HT149"/>
      <c r="HU149"/>
      <c r="HV149"/>
      <c r="HW149"/>
      <c r="HX149"/>
      <c r="HY149"/>
      <c r="HZ149"/>
      <c r="IA149"/>
      <c r="IB149"/>
      <c r="IC149"/>
      <c r="ID149"/>
      <c r="IE149"/>
      <c r="IF149"/>
      <c r="IG149"/>
      <c r="IH149"/>
      <c r="II149"/>
      <c r="IJ149"/>
      <c r="IK149"/>
      <c r="IL149"/>
      <c r="IM149"/>
      <c r="IN149"/>
      <c r="IO149"/>
      <c r="IP149"/>
      <c r="IQ149"/>
      <c r="IR149"/>
      <c r="IS149"/>
      <c r="IT149"/>
      <c r="IU149"/>
      <c r="IV149"/>
    </row>
    <row r="150" spans="1:256" ht="16.3">
      <c r="A150" s="16"/>
      <c r="B150" s="27" t="s">
        <v>1184</v>
      </c>
      <c r="C150" s="18"/>
      <c r="D150" s="19"/>
      <c r="E150" s="20"/>
      <c r="F150" s="21"/>
      <c r="G150" s="24" t="str">
        <f t="shared" si="2"/>
        <v/>
      </c>
      <c r="H150"/>
      <c r="I150"/>
      <c r="J150"/>
      <c r="K150"/>
      <c r="L150"/>
      <c r="M150"/>
      <c r="N150"/>
      <c r="O150"/>
      <c r="P150"/>
      <c r="Q150"/>
      <c r="R150"/>
      <c r="S150"/>
      <c r="T150"/>
      <c r="U150"/>
      <c r="V150"/>
      <c r="W150"/>
      <c r="X150"/>
      <c r="Y150"/>
      <c r="Z150"/>
      <c r="AA150"/>
      <c r="AB150"/>
      <c r="AC150"/>
      <c r="AD150"/>
      <c r="AE150"/>
      <c r="AF150"/>
      <c r="AG150"/>
      <c r="AH150"/>
      <c r="AI150"/>
      <c r="AJ150"/>
      <c r="AK150"/>
      <c r="AL150"/>
      <c r="AM150"/>
      <c r="AN150"/>
      <c r="AO150"/>
      <c r="AP150"/>
      <c r="AQ150"/>
      <c r="AR150"/>
      <c r="AS150"/>
      <c r="AT150"/>
      <c r="AU150"/>
      <c r="AV150"/>
      <c r="AW150"/>
      <c r="AX150"/>
      <c r="AY150"/>
      <c r="AZ150"/>
      <c r="BA150"/>
      <c r="BB150"/>
      <c r="BC150"/>
      <c r="BD150"/>
      <c r="BE150"/>
      <c r="BF150"/>
      <c r="BG150"/>
      <c r="BH150"/>
      <c r="BI150"/>
      <c r="BJ150"/>
      <c r="BK150"/>
      <c r="BL150"/>
      <c r="BM150"/>
      <c r="BN150"/>
      <c r="BO150"/>
      <c r="BP150"/>
      <c r="BQ150"/>
      <c r="BR150"/>
      <c r="BS150"/>
      <c r="BT150"/>
      <c r="BU150"/>
      <c r="BV150"/>
      <c r="BW150"/>
      <c r="BX150"/>
      <c r="BY150"/>
      <c r="BZ150"/>
      <c r="CA150"/>
      <c r="CB150"/>
      <c r="CC150"/>
      <c r="CD150"/>
      <c r="CE150"/>
      <c r="CF150"/>
      <c r="CG150"/>
      <c r="CH150"/>
      <c r="CI150"/>
      <c r="CJ150"/>
      <c r="CK150"/>
      <c r="CL150"/>
      <c r="CM150"/>
      <c r="CN150"/>
      <c r="CO150"/>
      <c r="CP150"/>
      <c r="CQ150"/>
      <c r="CR150"/>
      <c r="CS150"/>
      <c r="CT150"/>
      <c r="CU150"/>
      <c r="CV150"/>
      <c r="CW150"/>
      <c r="CX150"/>
      <c r="CY150"/>
      <c r="CZ150"/>
      <c r="DA150"/>
      <c r="DB150"/>
      <c r="DC150"/>
      <c r="DD150"/>
      <c r="DE150"/>
      <c r="DF150"/>
      <c r="DG150"/>
      <c r="DH150"/>
      <c r="DI150"/>
      <c r="DJ150"/>
      <c r="DK150"/>
      <c r="DL150"/>
      <c r="DM150"/>
      <c r="DN150"/>
      <c r="DO150"/>
      <c r="DP150"/>
      <c r="DQ150"/>
      <c r="DR150"/>
      <c r="DS150"/>
      <c r="DT150"/>
      <c r="DU150"/>
      <c r="DV150"/>
      <c r="DW150"/>
      <c r="DX150"/>
      <c r="DY150"/>
      <c r="DZ150"/>
      <c r="EA150"/>
      <c r="EB150"/>
      <c r="EC150"/>
      <c r="ED150"/>
      <c r="EE150"/>
      <c r="EF150"/>
      <c r="EG150"/>
      <c r="EH150"/>
      <c r="EI150"/>
      <c r="EJ150"/>
      <c r="EK150"/>
      <c r="EL150"/>
      <c r="EM150"/>
      <c r="EN150"/>
      <c r="EO150"/>
      <c r="EP150"/>
      <c r="EQ150"/>
      <c r="ER150"/>
      <c r="ES150"/>
      <c r="ET150"/>
      <c r="EU150"/>
      <c r="EV150"/>
      <c r="EW150"/>
      <c r="EX150"/>
      <c r="EY150"/>
      <c r="EZ150"/>
      <c r="FA150"/>
      <c r="FB150"/>
      <c r="FC150"/>
      <c r="FD150"/>
      <c r="FE150"/>
      <c r="FF150"/>
      <c r="FG150"/>
      <c r="FH150"/>
      <c r="FI150"/>
      <c r="FJ150"/>
      <c r="FK150"/>
      <c r="FL150"/>
      <c r="FM150"/>
      <c r="FN150"/>
      <c r="FO150"/>
      <c r="FP150"/>
      <c r="FQ150"/>
      <c r="FR150"/>
      <c r="FS150"/>
      <c r="FT150"/>
      <c r="FU150"/>
      <c r="FV150"/>
      <c r="FW150"/>
      <c r="FX150"/>
      <c r="FY150"/>
      <c r="FZ150"/>
      <c r="GA150"/>
      <c r="GB150"/>
      <c r="GC150"/>
      <c r="GD150"/>
      <c r="GE150"/>
      <c r="GF150"/>
      <c r="GG150"/>
      <c r="GH150"/>
      <c r="GI150"/>
      <c r="GJ150"/>
      <c r="GK150"/>
      <c r="GL150"/>
      <c r="GM150"/>
      <c r="GN150"/>
      <c r="GO150"/>
      <c r="GP150"/>
      <c r="GQ150"/>
      <c r="GR150"/>
      <c r="GS150"/>
      <c r="GT150"/>
      <c r="GU150"/>
      <c r="GV150"/>
      <c r="GW150"/>
      <c r="GX150"/>
      <c r="GY150"/>
      <c r="GZ150"/>
      <c r="HA150"/>
      <c r="HB150"/>
      <c r="HC150"/>
      <c r="HD150"/>
      <c r="HE150"/>
      <c r="HF150"/>
      <c r="HG150"/>
      <c r="HH150"/>
      <c r="HI150"/>
      <c r="HJ150"/>
      <c r="HK150"/>
      <c r="HL150"/>
      <c r="HM150"/>
      <c r="HN150"/>
      <c r="HO150"/>
      <c r="HP150"/>
      <c r="HQ150"/>
      <c r="HR150"/>
      <c r="HS150"/>
      <c r="HT150"/>
      <c r="HU150"/>
      <c r="HV150"/>
      <c r="HW150"/>
      <c r="HX150"/>
      <c r="HY150"/>
      <c r="HZ150"/>
      <c r="IA150"/>
      <c r="IB150"/>
      <c r="IC150"/>
      <c r="ID150"/>
      <c r="IE150"/>
      <c r="IF150"/>
      <c r="IG150"/>
      <c r="IH150"/>
      <c r="II150"/>
      <c r="IJ150"/>
      <c r="IK150"/>
      <c r="IL150"/>
      <c r="IM150"/>
      <c r="IN150"/>
      <c r="IO150"/>
      <c r="IP150"/>
      <c r="IQ150"/>
      <c r="IR150"/>
      <c r="IS150"/>
      <c r="IT150"/>
      <c r="IU150"/>
      <c r="IV150"/>
    </row>
    <row r="151" spans="1:256" ht="25.15" customHeight="1">
      <c r="A151" s="16"/>
      <c r="B151" s="799" t="s">
        <v>1468</v>
      </c>
      <c r="C151" s="18"/>
      <c r="D151" s="19"/>
      <c r="E151" s="20"/>
      <c r="F151" s="21"/>
      <c r="G151" s="24" t="str">
        <f t="shared" si="2"/>
        <v/>
      </c>
      <c r="H151"/>
      <c r="I151"/>
      <c r="J151"/>
      <c r="K151"/>
      <c r="L151"/>
      <c r="M151"/>
      <c r="N151"/>
      <c r="O151"/>
      <c r="P151"/>
      <c r="Q151"/>
      <c r="R151"/>
      <c r="S151"/>
      <c r="T151"/>
      <c r="U151"/>
      <c r="V151"/>
      <c r="W151"/>
      <c r="X151"/>
      <c r="Y151"/>
      <c r="Z151"/>
      <c r="AA151"/>
      <c r="AB151"/>
      <c r="AC151"/>
      <c r="AD151"/>
      <c r="AE151"/>
      <c r="AF151"/>
      <c r="AG151"/>
      <c r="AH151"/>
      <c r="AI151"/>
      <c r="AJ151"/>
      <c r="AK151"/>
      <c r="AL151"/>
      <c r="AM151"/>
      <c r="AN151"/>
      <c r="AO151"/>
      <c r="AP151"/>
      <c r="AQ151"/>
      <c r="AR151"/>
      <c r="AS151"/>
      <c r="AT151"/>
      <c r="AU151"/>
      <c r="AV151"/>
      <c r="AW151"/>
      <c r="AX151"/>
      <c r="AY151"/>
      <c r="AZ151"/>
      <c r="BA151"/>
      <c r="BB151"/>
      <c r="BC151"/>
      <c r="BD151"/>
      <c r="BE151"/>
      <c r="BF151"/>
      <c r="BG151"/>
      <c r="BH151"/>
      <c r="BI151"/>
      <c r="BJ151"/>
      <c r="BK151"/>
      <c r="BL151"/>
      <c r="BM151"/>
      <c r="BN151"/>
      <c r="BO151"/>
      <c r="BP151"/>
      <c r="BQ151"/>
      <c r="BR151"/>
      <c r="BS151"/>
      <c r="BT151"/>
      <c r="BU151"/>
      <c r="BV151"/>
      <c r="BW151"/>
      <c r="BX151"/>
      <c r="BY151"/>
      <c r="BZ151"/>
      <c r="CA151"/>
      <c r="CB151"/>
      <c r="CC151"/>
      <c r="CD151"/>
      <c r="CE151"/>
      <c r="CF151"/>
      <c r="CG151"/>
      <c r="CH151"/>
      <c r="CI151"/>
      <c r="CJ151"/>
      <c r="CK151"/>
      <c r="CL151"/>
      <c r="CM151"/>
      <c r="CN151"/>
      <c r="CO151"/>
      <c r="CP151"/>
      <c r="CQ151"/>
      <c r="CR151"/>
      <c r="CS151"/>
      <c r="CT151"/>
      <c r="CU151"/>
      <c r="CV151"/>
      <c r="CW151"/>
      <c r="CX151"/>
      <c r="CY151"/>
      <c r="CZ151"/>
      <c r="DA151"/>
      <c r="DB151"/>
      <c r="DC151"/>
      <c r="DD151"/>
      <c r="DE151"/>
      <c r="DF151"/>
      <c r="DG151"/>
      <c r="DH151"/>
      <c r="DI151"/>
      <c r="DJ151"/>
      <c r="DK151"/>
      <c r="DL151"/>
      <c r="DM151"/>
      <c r="DN151"/>
      <c r="DO151"/>
      <c r="DP151"/>
      <c r="DQ151"/>
      <c r="DR151"/>
      <c r="DS151"/>
      <c r="DT151"/>
      <c r="DU151"/>
      <c r="DV151"/>
      <c r="DW151"/>
      <c r="DX151"/>
      <c r="DY151"/>
      <c r="DZ151"/>
      <c r="EA151"/>
      <c r="EB151"/>
      <c r="EC151"/>
      <c r="ED151"/>
      <c r="EE151"/>
      <c r="EF151"/>
      <c r="EG151"/>
      <c r="EH151"/>
      <c r="EI151"/>
      <c r="EJ151"/>
      <c r="EK151"/>
      <c r="EL151"/>
      <c r="EM151"/>
      <c r="EN151"/>
      <c r="EO151"/>
      <c r="EP151"/>
      <c r="EQ151"/>
      <c r="ER151"/>
      <c r="ES151"/>
      <c r="ET151"/>
      <c r="EU151"/>
      <c r="EV151"/>
      <c r="EW151"/>
      <c r="EX151"/>
      <c r="EY151"/>
      <c r="EZ151"/>
      <c r="FA151"/>
      <c r="FB151"/>
      <c r="FC151"/>
      <c r="FD151"/>
      <c r="FE151"/>
      <c r="FF151"/>
      <c r="FG151"/>
      <c r="FH151"/>
      <c r="FI151"/>
      <c r="FJ151"/>
      <c r="FK151"/>
      <c r="FL151"/>
      <c r="FM151"/>
      <c r="FN151"/>
      <c r="FO151"/>
      <c r="FP151"/>
      <c r="FQ151"/>
      <c r="FR151"/>
      <c r="FS151"/>
      <c r="FT151"/>
      <c r="FU151"/>
      <c r="FV151"/>
      <c r="FW151"/>
      <c r="FX151"/>
      <c r="FY151"/>
      <c r="FZ151"/>
      <c r="GA151"/>
      <c r="GB151"/>
      <c r="GC151"/>
      <c r="GD151"/>
      <c r="GE151"/>
      <c r="GF151"/>
      <c r="GG151"/>
      <c r="GH151"/>
      <c r="GI151"/>
      <c r="GJ151"/>
      <c r="GK151"/>
      <c r="GL151"/>
      <c r="GM151"/>
      <c r="GN151"/>
      <c r="GO151"/>
      <c r="GP151"/>
      <c r="GQ151"/>
      <c r="GR151"/>
      <c r="GS151"/>
      <c r="GT151"/>
      <c r="GU151"/>
      <c r="GV151"/>
      <c r="GW151"/>
      <c r="GX151"/>
      <c r="GY151"/>
      <c r="GZ151"/>
      <c r="HA151"/>
      <c r="HB151"/>
      <c r="HC151"/>
      <c r="HD151"/>
      <c r="HE151"/>
      <c r="HF151"/>
      <c r="HG151"/>
      <c r="HH151"/>
      <c r="HI151"/>
      <c r="HJ151"/>
      <c r="HK151"/>
      <c r="HL151"/>
      <c r="HM151"/>
      <c r="HN151"/>
      <c r="HO151"/>
      <c r="HP151"/>
      <c r="HQ151"/>
      <c r="HR151"/>
      <c r="HS151"/>
      <c r="HT151"/>
      <c r="HU151"/>
      <c r="HV151"/>
      <c r="HW151"/>
      <c r="HX151"/>
      <c r="HY151"/>
      <c r="HZ151"/>
      <c r="IA151"/>
      <c r="IB151"/>
      <c r="IC151"/>
      <c r="ID151"/>
      <c r="IE151"/>
      <c r="IF151"/>
      <c r="IG151"/>
      <c r="IH151"/>
      <c r="II151"/>
      <c r="IJ151"/>
      <c r="IK151"/>
      <c r="IL151"/>
      <c r="IM151"/>
      <c r="IN151"/>
      <c r="IO151"/>
      <c r="IP151"/>
      <c r="IQ151"/>
      <c r="IR151"/>
      <c r="IS151"/>
      <c r="IT151"/>
      <c r="IU151"/>
      <c r="IV151"/>
    </row>
    <row r="152" spans="1:256" ht="32.6" customHeight="1">
      <c r="A152" s="16"/>
      <c r="B152" s="799" t="s">
        <v>1469</v>
      </c>
      <c r="C152" s="18"/>
      <c r="D152" s="19"/>
      <c r="E152" s="20"/>
      <c r="F152" s="21"/>
      <c r="G152" s="24" t="str">
        <f t="shared" si="2"/>
        <v/>
      </c>
      <c r="H152"/>
      <c r="I152"/>
      <c r="J152"/>
      <c r="K152"/>
      <c r="L152"/>
      <c r="M152"/>
      <c r="N152"/>
      <c r="O152"/>
      <c r="P152"/>
      <c r="Q152"/>
      <c r="R152"/>
      <c r="S152"/>
      <c r="T152"/>
      <c r="U152"/>
      <c r="V152"/>
      <c r="W152"/>
      <c r="X152"/>
      <c r="Y152"/>
      <c r="Z152"/>
      <c r="AA152"/>
      <c r="AB152"/>
      <c r="AC152"/>
      <c r="AD152"/>
      <c r="AE152"/>
      <c r="AF152"/>
      <c r="AG152"/>
      <c r="AH152"/>
      <c r="AI152"/>
      <c r="AJ152"/>
      <c r="AK152"/>
      <c r="AL152"/>
      <c r="AM152"/>
      <c r="AN152"/>
      <c r="AO152"/>
      <c r="AP152"/>
      <c r="AQ152"/>
      <c r="AR152"/>
      <c r="AS152"/>
      <c r="AT152"/>
      <c r="AU152"/>
      <c r="AV152"/>
      <c r="AW152"/>
      <c r="AX152"/>
      <c r="AY152"/>
      <c r="AZ152"/>
      <c r="BA152"/>
      <c r="BB152"/>
      <c r="BC152"/>
      <c r="BD152"/>
      <c r="BE152"/>
      <c r="BF152"/>
      <c r="BG152"/>
      <c r="BH152"/>
      <c r="BI152"/>
      <c r="BJ152"/>
      <c r="BK152"/>
      <c r="BL152"/>
      <c r="BM152"/>
      <c r="BN152"/>
      <c r="BO152"/>
      <c r="BP152"/>
      <c r="BQ152"/>
      <c r="BR152"/>
      <c r="BS152"/>
      <c r="BT152"/>
      <c r="BU152"/>
      <c r="BV152"/>
      <c r="BW152"/>
      <c r="BX152"/>
      <c r="BY152"/>
      <c r="BZ152"/>
      <c r="CA152"/>
      <c r="CB152"/>
      <c r="CC152"/>
      <c r="CD152"/>
      <c r="CE152"/>
      <c r="CF152"/>
      <c r="CG152"/>
      <c r="CH152"/>
      <c r="CI152"/>
      <c r="CJ152"/>
      <c r="CK152"/>
      <c r="CL152"/>
      <c r="CM152"/>
      <c r="CN152"/>
      <c r="CO152"/>
      <c r="CP152"/>
      <c r="CQ152"/>
      <c r="CR152"/>
      <c r="CS152"/>
      <c r="CT152"/>
      <c r="CU152"/>
      <c r="CV152"/>
      <c r="CW152"/>
      <c r="CX152"/>
      <c r="CY152"/>
      <c r="CZ152"/>
      <c r="DA152"/>
      <c r="DB152"/>
      <c r="DC152"/>
      <c r="DD152"/>
      <c r="DE152"/>
      <c r="DF152"/>
      <c r="DG152"/>
      <c r="DH152"/>
      <c r="DI152"/>
      <c r="DJ152"/>
      <c r="DK152"/>
      <c r="DL152"/>
      <c r="DM152"/>
      <c r="DN152"/>
      <c r="DO152"/>
      <c r="DP152"/>
      <c r="DQ152"/>
      <c r="DR152"/>
      <c r="DS152"/>
      <c r="DT152"/>
      <c r="DU152"/>
      <c r="DV152"/>
      <c r="DW152"/>
      <c r="DX152"/>
      <c r="DY152"/>
      <c r="DZ152"/>
      <c r="EA152"/>
      <c r="EB152"/>
      <c r="EC152"/>
      <c r="ED152"/>
      <c r="EE152"/>
      <c r="EF152"/>
      <c r="EG152"/>
      <c r="EH152"/>
      <c r="EI152"/>
      <c r="EJ152"/>
      <c r="EK152"/>
      <c r="EL152"/>
      <c r="EM152"/>
      <c r="EN152"/>
      <c r="EO152"/>
      <c r="EP152"/>
      <c r="EQ152"/>
      <c r="ER152"/>
      <c r="ES152"/>
      <c r="ET152"/>
      <c r="EU152"/>
      <c r="EV152"/>
      <c r="EW152"/>
      <c r="EX152"/>
      <c r="EY152"/>
      <c r="EZ152"/>
      <c r="FA152"/>
      <c r="FB152"/>
      <c r="FC152"/>
      <c r="FD152"/>
      <c r="FE152"/>
      <c r="FF152"/>
      <c r="FG152"/>
      <c r="FH152"/>
      <c r="FI152"/>
      <c r="FJ152"/>
      <c r="FK152"/>
      <c r="FL152"/>
      <c r="FM152"/>
      <c r="FN152"/>
      <c r="FO152"/>
      <c r="FP152"/>
      <c r="FQ152"/>
      <c r="FR152"/>
      <c r="FS152"/>
      <c r="FT152"/>
      <c r="FU152"/>
      <c r="FV152"/>
      <c r="FW152"/>
      <c r="FX152"/>
      <c r="FY152"/>
      <c r="FZ152"/>
      <c r="GA152"/>
      <c r="GB152"/>
      <c r="GC152"/>
      <c r="GD152"/>
      <c r="GE152"/>
      <c r="GF152"/>
      <c r="GG152"/>
      <c r="GH152"/>
      <c r="GI152"/>
      <c r="GJ152"/>
      <c r="GK152"/>
      <c r="GL152"/>
      <c r="GM152"/>
      <c r="GN152"/>
      <c r="GO152"/>
      <c r="GP152"/>
      <c r="GQ152"/>
      <c r="GR152"/>
      <c r="GS152"/>
      <c r="GT152"/>
      <c r="GU152"/>
      <c r="GV152"/>
      <c r="GW152"/>
      <c r="GX152"/>
      <c r="GY152"/>
      <c r="GZ152"/>
      <c r="HA152"/>
      <c r="HB152"/>
      <c r="HC152"/>
      <c r="HD152"/>
      <c r="HE152"/>
      <c r="HF152"/>
      <c r="HG152"/>
      <c r="HH152"/>
      <c r="HI152"/>
      <c r="HJ152"/>
      <c r="HK152"/>
      <c r="HL152"/>
      <c r="HM152"/>
      <c r="HN152"/>
      <c r="HO152"/>
      <c r="HP152"/>
      <c r="HQ152"/>
      <c r="HR152"/>
      <c r="HS152"/>
      <c r="HT152"/>
      <c r="HU152"/>
      <c r="HV152"/>
      <c r="HW152"/>
      <c r="HX152"/>
      <c r="HY152"/>
      <c r="HZ152"/>
      <c r="IA152"/>
      <c r="IB152"/>
      <c r="IC152"/>
      <c r="ID152"/>
      <c r="IE152"/>
      <c r="IF152"/>
      <c r="IG152"/>
      <c r="IH152"/>
      <c r="II152"/>
      <c r="IJ152"/>
      <c r="IK152"/>
      <c r="IL152"/>
      <c r="IM152"/>
      <c r="IN152"/>
      <c r="IO152"/>
      <c r="IP152"/>
      <c r="IQ152"/>
      <c r="IR152"/>
      <c r="IS152"/>
      <c r="IT152"/>
      <c r="IU152"/>
      <c r="IV152"/>
    </row>
    <row r="153" spans="1:256" ht="27.85">
      <c r="A153" s="16"/>
      <c r="B153" s="28" t="s">
        <v>1470</v>
      </c>
      <c r="C153" s="18"/>
      <c r="D153" s="19" t="s">
        <v>34</v>
      </c>
      <c r="E153" s="20">
        <v>1</v>
      </c>
      <c r="F153" s="21"/>
      <c r="G153" s="24">
        <f t="shared" si="2"/>
        <v>0</v>
      </c>
      <c r="H153"/>
      <c r="I153"/>
      <c r="J153"/>
      <c r="K153"/>
      <c r="L153"/>
      <c r="M153"/>
      <c r="N153"/>
      <c r="O153"/>
      <c r="P153"/>
      <c r="Q153"/>
      <c r="R153"/>
      <c r="S153"/>
      <c r="T153"/>
      <c r="U153"/>
      <c r="V153"/>
      <c r="W153"/>
      <c r="X153"/>
      <c r="Y153"/>
      <c r="Z153"/>
      <c r="AA153"/>
      <c r="AB153"/>
      <c r="AC153"/>
      <c r="AD153"/>
      <c r="AE153"/>
      <c r="AF153"/>
      <c r="AG153"/>
      <c r="AH153"/>
      <c r="AI153"/>
      <c r="AJ153"/>
      <c r="AK153"/>
      <c r="AL153"/>
      <c r="AM153"/>
      <c r="AN153"/>
      <c r="AO153"/>
      <c r="AP153"/>
      <c r="AQ153"/>
      <c r="AR153"/>
      <c r="AS153"/>
      <c r="AT153"/>
      <c r="AU153"/>
      <c r="AV153"/>
      <c r="AW153"/>
      <c r="AX153"/>
      <c r="AY153"/>
      <c r="AZ153"/>
      <c r="BA153"/>
      <c r="BB153"/>
      <c r="BC153"/>
      <c r="BD153"/>
      <c r="BE153"/>
      <c r="BF153"/>
      <c r="BG153"/>
      <c r="BH153"/>
      <c r="BI153"/>
      <c r="BJ153"/>
      <c r="BK153"/>
      <c r="BL153"/>
      <c r="BM153"/>
      <c r="BN153"/>
      <c r="BO153"/>
      <c r="BP153"/>
      <c r="BQ153"/>
      <c r="BR153"/>
      <c r="BS153"/>
      <c r="BT153"/>
      <c r="BU153"/>
      <c r="BV153"/>
      <c r="BW153"/>
      <c r="BX153"/>
      <c r="BY153"/>
      <c r="BZ153"/>
      <c r="CA153"/>
      <c r="CB153"/>
      <c r="CC153"/>
      <c r="CD153"/>
      <c r="CE153"/>
      <c r="CF153"/>
      <c r="CG153"/>
      <c r="CH153"/>
      <c r="CI153"/>
      <c r="CJ153"/>
      <c r="CK153"/>
      <c r="CL153"/>
      <c r="CM153"/>
      <c r="CN153"/>
      <c r="CO153"/>
      <c r="CP153"/>
      <c r="CQ153"/>
      <c r="CR153"/>
      <c r="CS153"/>
      <c r="CT153"/>
      <c r="CU153"/>
      <c r="CV153"/>
      <c r="CW153"/>
      <c r="CX153"/>
      <c r="CY153"/>
      <c r="CZ153"/>
      <c r="DA153"/>
      <c r="DB153"/>
      <c r="DC153"/>
      <c r="DD153"/>
      <c r="DE153"/>
      <c r="DF153"/>
      <c r="DG153"/>
      <c r="DH153"/>
      <c r="DI153"/>
      <c r="DJ153"/>
      <c r="DK153"/>
      <c r="DL153"/>
      <c r="DM153"/>
      <c r="DN153"/>
      <c r="DO153"/>
      <c r="DP153"/>
      <c r="DQ153"/>
      <c r="DR153"/>
      <c r="DS153"/>
      <c r="DT153"/>
      <c r="DU153"/>
      <c r="DV153"/>
      <c r="DW153"/>
      <c r="DX153"/>
      <c r="DY153"/>
      <c r="DZ153"/>
      <c r="EA153"/>
      <c r="EB153"/>
      <c r="EC153"/>
      <c r="ED153"/>
      <c r="EE153"/>
      <c r="EF153"/>
      <c r="EG153"/>
      <c r="EH153"/>
      <c r="EI153"/>
      <c r="EJ153"/>
      <c r="EK153"/>
      <c r="EL153"/>
      <c r="EM153"/>
      <c r="EN153"/>
      <c r="EO153"/>
      <c r="EP153"/>
      <c r="EQ153"/>
      <c r="ER153"/>
      <c r="ES153"/>
      <c r="ET153"/>
      <c r="EU153"/>
      <c r="EV153"/>
      <c r="EW153"/>
      <c r="EX153"/>
      <c r="EY153"/>
      <c r="EZ153"/>
      <c r="FA153"/>
      <c r="FB153"/>
      <c r="FC153"/>
      <c r="FD153"/>
      <c r="FE153"/>
      <c r="FF153"/>
      <c r="FG153"/>
      <c r="FH153"/>
      <c r="FI153"/>
      <c r="FJ153"/>
      <c r="FK153"/>
      <c r="FL153"/>
      <c r="FM153"/>
      <c r="FN153"/>
      <c r="FO153"/>
      <c r="FP153"/>
      <c r="FQ153"/>
      <c r="FR153"/>
      <c r="FS153"/>
      <c r="FT153"/>
      <c r="FU153"/>
      <c r="FV153"/>
      <c r="FW153"/>
      <c r="FX153"/>
      <c r="FY153"/>
      <c r="FZ153"/>
      <c r="GA153"/>
      <c r="GB153"/>
      <c r="GC153"/>
      <c r="GD153"/>
      <c r="GE153"/>
      <c r="GF153"/>
      <c r="GG153"/>
      <c r="GH153"/>
      <c r="GI153"/>
      <c r="GJ153"/>
      <c r="GK153"/>
      <c r="GL153"/>
      <c r="GM153"/>
      <c r="GN153"/>
      <c r="GO153"/>
      <c r="GP153"/>
      <c r="GQ153"/>
      <c r="GR153"/>
      <c r="GS153"/>
      <c r="GT153"/>
      <c r="GU153"/>
      <c r="GV153"/>
      <c r="GW153"/>
      <c r="GX153"/>
      <c r="GY153"/>
      <c r="GZ153"/>
      <c r="HA153"/>
      <c r="HB153"/>
      <c r="HC153"/>
      <c r="HD153"/>
      <c r="HE153"/>
      <c r="HF153"/>
      <c r="HG153"/>
      <c r="HH153"/>
      <c r="HI153"/>
      <c r="HJ153"/>
      <c r="HK153"/>
      <c r="HL153"/>
      <c r="HM153"/>
      <c r="HN153"/>
      <c r="HO153"/>
      <c r="HP153"/>
      <c r="HQ153"/>
      <c r="HR153"/>
      <c r="HS153"/>
      <c r="HT153"/>
      <c r="HU153"/>
      <c r="HV153"/>
      <c r="HW153"/>
      <c r="HX153"/>
      <c r="HY153"/>
      <c r="HZ153"/>
      <c r="IA153"/>
      <c r="IB153"/>
      <c r="IC153"/>
      <c r="ID153"/>
      <c r="IE153"/>
      <c r="IF153"/>
      <c r="IG153"/>
      <c r="IH153"/>
      <c r="II153"/>
      <c r="IJ153"/>
      <c r="IK153"/>
      <c r="IL153"/>
      <c r="IM153"/>
      <c r="IN153"/>
      <c r="IO153"/>
      <c r="IP153"/>
      <c r="IQ153"/>
      <c r="IR153"/>
      <c r="IS153"/>
      <c r="IT153"/>
      <c r="IU153"/>
      <c r="IV153"/>
    </row>
    <row r="154" spans="1:256" ht="16.3">
      <c r="A154" s="16" t="s">
        <v>1471</v>
      </c>
      <c r="B154" s="17" t="s">
        <v>1472</v>
      </c>
      <c r="C154" s="18"/>
      <c r="D154" s="19"/>
      <c r="E154" s="20"/>
      <c r="F154" s="21"/>
      <c r="G154" s="24" t="str">
        <f t="shared" si="2"/>
        <v/>
      </c>
      <c r="H154"/>
      <c r="I154"/>
      <c r="J154"/>
      <c r="K154"/>
      <c r="L154"/>
      <c r="M154"/>
      <c r="N154"/>
      <c r="O154"/>
      <c r="P154"/>
      <c r="Q154"/>
      <c r="R154"/>
      <c r="S154"/>
      <c r="T154"/>
      <c r="U154"/>
      <c r="V154"/>
      <c r="W154"/>
      <c r="X154"/>
      <c r="Y154"/>
      <c r="Z154"/>
      <c r="AA154"/>
      <c r="AB154"/>
      <c r="AC154"/>
      <c r="AD154"/>
      <c r="AE154"/>
      <c r="AF154"/>
      <c r="AG154"/>
      <c r="AH154"/>
      <c r="AI154"/>
      <c r="AJ154"/>
      <c r="AK154"/>
      <c r="AL154"/>
      <c r="AM154"/>
      <c r="AN154"/>
      <c r="AO154"/>
      <c r="AP154"/>
      <c r="AQ154"/>
      <c r="AR154"/>
      <c r="AS154"/>
      <c r="AT154"/>
      <c r="AU154"/>
      <c r="AV154"/>
      <c r="AW154"/>
      <c r="AX154"/>
      <c r="AY154"/>
      <c r="AZ154"/>
      <c r="BA154"/>
      <c r="BB154"/>
      <c r="BC154"/>
      <c r="BD154"/>
      <c r="BE154"/>
      <c r="BF154"/>
      <c r="BG154"/>
      <c r="BH154"/>
      <c r="BI154"/>
      <c r="BJ154"/>
      <c r="BK154"/>
      <c r="BL154"/>
      <c r="BM154"/>
      <c r="BN154"/>
      <c r="BO154"/>
      <c r="BP154"/>
      <c r="BQ154"/>
      <c r="BR154"/>
      <c r="BS154"/>
      <c r="BT154"/>
      <c r="BU154"/>
      <c r="BV154"/>
      <c r="BW154"/>
      <c r="BX154"/>
      <c r="BY154"/>
      <c r="BZ154"/>
      <c r="CA154"/>
      <c r="CB154"/>
      <c r="CC154"/>
      <c r="CD154"/>
      <c r="CE154"/>
      <c r="CF154"/>
      <c r="CG154"/>
      <c r="CH154"/>
      <c r="CI154"/>
      <c r="CJ154"/>
      <c r="CK154"/>
      <c r="CL154"/>
      <c r="CM154"/>
      <c r="CN154"/>
      <c r="CO154"/>
      <c r="CP154"/>
      <c r="CQ154"/>
      <c r="CR154"/>
      <c r="CS154"/>
      <c r="CT154"/>
      <c r="CU154"/>
      <c r="CV154"/>
      <c r="CW154"/>
      <c r="CX154"/>
      <c r="CY154"/>
      <c r="CZ154"/>
      <c r="DA154"/>
      <c r="DB154"/>
      <c r="DC154"/>
      <c r="DD154"/>
      <c r="DE154"/>
      <c r="DF154"/>
      <c r="DG154"/>
      <c r="DH154"/>
      <c r="DI154"/>
      <c r="DJ154"/>
      <c r="DK154"/>
      <c r="DL154"/>
      <c r="DM154"/>
      <c r="DN154"/>
      <c r="DO154"/>
      <c r="DP154"/>
      <c r="DQ154"/>
      <c r="DR154"/>
      <c r="DS154"/>
      <c r="DT154"/>
      <c r="DU154"/>
      <c r="DV154"/>
      <c r="DW154"/>
      <c r="DX154"/>
      <c r="DY154"/>
      <c r="DZ154"/>
      <c r="EA154"/>
      <c r="EB154"/>
      <c r="EC154"/>
      <c r="ED154"/>
      <c r="EE154"/>
      <c r="EF154"/>
      <c r="EG154"/>
      <c r="EH154"/>
      <c r="EI154"/>
      <c r="EJ154"/>
      <c r="EK154"/>
      <c r="EL154"/>
      <c r="EM154"/>
      <c r="EN154"/>
      <c r="EO154"/>
      <c r="EP154"/>
      <c r="EQ154"/>
      <c r="ER154"/>
      <c r="ES154"/>
      <c r="ET154"/>
      <c r="EU154"/>
      <c r="EV154"/>
      <c r="EW154"/>
      <c r="EX154"/>
      <c r="EY154"/>
      <c r="EZ154"/>
      <c r="FA154"/>
      <c r="FB154"/>
      <c r="FC154"/>
      <c r="FD154"/>
      <c r="FE154"/>
      <c r="FF154"/>
      <c r="FG154"/>
      <c r="FH154"/>
      <c r="FI154"/>
      <c r="FJ154"/>
      <c r="FK154"/>
      <c r="FL154"/>
      <c r="FM154"/>
      <c r="FN154"/>
      <c r="FO154"/>
      <c r="FP154"/>
      <c r="FQ154"/>
      <c r="FR154"/>
      <c r="FS154"/>
      <c r="FT154"/>
      <c r="FU154"/>
      <c r="FV154"/>
      <c r="FW154"/>
      <c r="FX154"/>
      <c r="FY154"/>
      <c r="FZ154"/>
      <c r="GA154"/>
      <c r="GB154"/>
      <c r="GC154"/>
      <c r="GD154"/>
      <c r="GE154"/>
      <c r="GF154"/>
      <c r="GG154"/>
      <c r="GH154"/>
      <c r="GI154"/>
      <c r="GJ154"/>
      <c r="GK154"/>
      <c r="GL154"/>
      <c r="GM154"/>
      <c r="GN154"/>
      <c r="GO154"/>
      <c r="GP154"/>
      <c r="GQ154"/>
      <c r="GR154"/>
      <c r="GS154"/>
      <c r="GT154"/>
      <c r="GU154"/>
      <c r="GV154"/>
      <c r="GW154"/>
      <c r="GX154"/>
      <c r="GY154"/>
      <c r="GZ154"/>
      <c r="HA154"/>
      <c r="HB154"/>
      <c r="HC154"/>
      <c r="HD154"/>
      <c r="HE154"/>
      <c r="HF154"/>
      <c r="HG154"/>
      <c r="HH154"/>
      <c r="HI154"/>
      <c r="HJ154"/>
      <c r="HK154"/>
      <c r="HL154"/>
      <c r="HM154"/>
      <c r="HN154"/>
      <c r="HO154"/>
      <c r="HP154"/>
      <c r="HQ154"/>
      <c r="HR154"/>
      <c r="HS154"/>
      <c r="HT154"/>
      <c r="HU154"/>
      <c r="HV154"/>
      <c r="HW154"/>
      <c r="HX154"/>
      <c r="HY154"/>
      <c r="HZ154"/>
      <c r="IA154"/>
      <c r="IB154"/>
      <c r="IC154"/>
      <c r="ID154"/>
      <c r="IE154"/>
      <c r="IF154"/>
      <c r="IG154"/>
      <c r="IH154"/>
      <c r="II154"/>
      <c r="IJ154"/>
      <c r="IK154"/>
      <c r="IL154"/>
      <c r="IM154"/>
      <c r="IN154"/>
      <c r="IO154"/>
      <c r="IP154"/>
      <c r="IQ154"/>
      <c r="IR154"/>
      <c r="IS154"/>
      <c r="IT154"/>
      <c r="IU154"/>
      <c r="IV154"/>
    </row>
    <row r="155" spans="1:256" ht="122.3">
      <c r="A155" s="16"/>
      <c r="B155" s="27" t="s">
        <v>1473</v>
      </c>
      <c r="C155" s="18"/>
      <c r="D155" s="19"/>
      <c r="E155" s="20"/>
      <c r="F155" s="21"/>
      <c r="G155" s="24" t="str">
        <f t="shared" si="2"/>
        <v/>
      </c>
      <c r="H155"/>
      <c r="I155"/>
      <c r="J155"/>
      <c r="K155"/>
      <c r="L155"/>
      <c r="M155"/>
      <c r="N155"/>
      <c r="O155"/>
      <c r="P155"/>
      <c r="Q155"/>
      <c r="R155"/>
      <c r="S155"/>
      <c r="T155"/>
      <c r="U155"/>
      <c r="V155"/>
      <c r="W155"/>
      <c r="X155"/>
      <c r="Y155"/>
      <c r="Z155"/>
      <c r="AA155"/>
      <c r="AB155"/>
      <c r="AC155"/>
      <c r="AD155"/>
      <c r="AE155"/>
      <c r="AF155"/>
      <c r="AG155"/>
      <c r="AH155"/>
      <c r="AI155"/>
      <c r="AJ155"/>
      <c r="AK155"/>
      <c r="AL155"/>
      <c r="AM155"/>
      <c r="AN155"/>
      <c r="AO155"/>
      <c r="AP155"/>
      <c r="AQ155"/>
      <c r="AR155"/>
      <c r="AS155"/>
      <c r="AT155"/>
      <c r="AU155"/>
      <c r="AV155"/>
      <c r="AW155"/>
      <c r="AX155"/>
      <c r="AY155"/>
      <c r="AZ155"/>
      <c r="BA155"/>
      <c r="BB155"/>
      <c r="BC155"/>
      <c r="BD155"/>
      <c r="BE155"/>
      <c r="BF155"/>
      <c r="BG155"/>
      <c r="BH155"/>
      <c r="BI155"/>
      <c r="BJ155"/>
      <c r="BK155"/>
      <c r="BL155"/>
      <c r="BM155"/>
      <c r="BN155"/>
      <c r="BO155"/>
      <c r="BP155"/>
      <c r="BQ155"/>
      <c r="BR155"/>
      <c r="BS155"/>
      <c r="BT155"/>
      <c r="BU155"/>
      <c r="BV155"/>
      <c r="BW155"/>
      <c r="BX155"/>
      <c r="BY155"/>
      <c r="BZ155"/>
      <c r="CA155"/>
      <c r="CB155"/>
      <c r="CC155"/>
      <c r="CD155"/>
      <c r="CE155"/>
      <c r="CF155"/>
      <c r="CG155"/>
      <c r="CH155"/>
      <c r="CI155"/>
      <c r="CJ155"/>
      <c r="CK155"/>
      <c r="CL155"/>
      <c r="CM155"/>
      <c r="CN155"/>
      <c r="CO155"/>
      <c r="CP155"/>
      <c r="CQ155"/>
      <c r="CR155"/>
      <c r="CS155"/>
      <c r="CT155"/>
      <c r="CU155"/>
      <c r="CV155"/>
      <c r="CW155"/>
      <c r="CX155"/>
      <c r="CY155"/>
      <c r="CZ155"/>
      <c r="DA155"/>
      <c r="DB155"/>
      <c r="DC155"/>
      <c r="DD155"/>
      <c r="DE155"/>
      <c r="DF155"/>
      <c r="DG155"/>
      <c r="DH155"/>
      <c r="DI155"/>
      <c r="DJ155"/>
      <c r="DK155"/>
      <c r="DL155"/>
      <c r="DM155"/>
      <c r="DN155"/>
      <c r="DO155"/>
      <c r="DP155"/>
      <c r="DQ155"/>
      <c r="DR155"/>
      <c r="DS155"/>
      <c r="DT155"/>
      <c r="DU155"/>
      <c r="DV155"/>
      <c r="DW155"/>
      <c r="DX155"/>
      <c r="DY155"/>
      <c r="DZ155"/>
      <c r="EA155"/>
      <c r="EB155"/>
      <c r="EC155"/>
      <c r="ED155"/>
      <c r="EE155"/>
      <c r="EF155"/>
      <c r="EG155"/>
      <c r="EH155"/>
      <c r="EI155"/>
      <c r="EJ155"/>
      <c r="EK155"/>
      <c r="EL155"/>
      <c r="EM155"/>
      <c r="EN155"/>
      <c r="EO155"/>
      <c r="EP155"/>
      <c r="EQ155"/>
      <c r="ER155"/>
      <c r="ES155"/>
      <c r="ET155"/>
      <c r="EU155"/>
      <c r="EV155"/>
      <c r="EW155"/>
      <c r="EX155"/>
      <c r="EY155"/>
      <c r="EZ155"/>
      <c r="FA155"/>
      <c r="FB155"/>
      <c r="FC155"/>
      <c r="FD155"/>
      <c r="FE155"/>
      <c r="FF155"/>
      <c r="FG155"/>
      <c r="FH155"/>
      <c r="FI155"/>
      <c r="FJ155"/>
      <c r="FK155"/>
      <c r="FL155"/>
      <c r="FM155"/>
      <c r="FN155"/>
      <c r="FO155"/>
      <c r="FP155"/>
      <c r="FQ155"/>
      <c r="FR155"/>
      <c r="FS155"/>
      <c r="FT155"/>
      <c r="FU155"/>
      <c r="FV155"/>
      <c r="FW155"/>
      <c r="FX155"/>
      <c r="FY155"/>
      <c r="FZ155"/>
      <c r="GA155"/>
      <c r="GB155"/>
      <c r="GC155"/>
      <c r="GD155"/>
      <c r="GE155"/>
      <c r="GF155"/>
      <c r="GG155"/>
      <c r="GH155"/>
      <c r="GI155"/>
      <c r="GJ155"/>
      <c r="GK155"/>
      <c r="GL155"/>
      <c r="GM155"/>
      <c r="GN155"/>
      <c r="GO155"/>
      <c r="GP155"/>
      <c r="GQ155"/>
      <c r="GR155"/>
      <c r="GS155"/>
      <c r="GT155"/>
      <c r="GU155"/>
      <c r="GV155"/>
      <c r="GW155"/>
      <c r="GX155"/>
      <c r="GY155"/>
      <c r="GZ155"/>
      <c r="HA155"/>
      <c r="HB155"/>
      <c r="HC155"/>
      <c r="HD155"/>
      <c r="HE155"/>
      <c r="HF155"/>
      <c r="HG155"/>
      <c r="HH155"/>
      <c r="HI155"/>
      <c r="HJ155"/>
      <c r="HK155"/>
      <c r="HL155"/>
      <c r="HM155"/>
      <c r="HN155"/>
      <c r="HO155"/>
      <c r="HP155"/>
      <c r="HQ155"/>
      <c r="HR155"/>
      <c r="HS155"/>
      <c r="HT155"/>
      <c r="HU155"/>
      <c r="HV155"/>
      <c r="HW155"/>
      <c r="HX155"/>
      <c r="HY155"/>
      <c r="HZ155"/>
      <c r="IA155"/>
      <c r="IB155"/>
      <c r="IC155"/>
      <c r="ID155"/>
      <c r="IE155"/>
      <c r="IF155"/>
      <c r="IG155"/>
      <c r="IH155"/>
      <c r="II155"/>
      <c r="IJ155"/>
      <c r="IK155"/>
      <c r="IL155"/>
      <c r="IM155"/>
      <c r="IN155"/>
      <c r="IO155"/>
      <c r="IP155"/>
      <c r="IQ155"/>
      <c r="IR155"/>
      <c r="IS155"/>
      <c r="IT155"/>
      <c r="IU155"/>
      <c r="IV155"/>
    </row>
    <row r="156" spans="1:256" ht="16.3">
      <c r="A156" s="16"/>
      <c r="B156" s="33" t="s">
        <v>200</v>
      </c>
      <c r="C156" s="18"/>
      <c r="D156" s="19"/>
      <c r="E156" s="20"/>
      <c r="F156" s="21"/>
      <c r="G156" s="24" t="str">
        <f t="shared" si="2"/>
        <v/>
      </c>
      <c r="H156"/>
      <c r="I156"/>
      <c r="J156"/>
      <c r="K156"/>
      <c r="L156"/>
      <c r="M156"/>
      <c r="N156"/>
      <c r="O156"/>
      <c r="P156"/>
      <c r="Q156"/>
      <c r="R156"/>
      <c r="S156"/>
      <c r="T156"/>
      <c r="U156"/>
      <c r="V156"/>
      <c r="W156"/>
      <c r="X156"/>
      <c r="Y156"/>
      <c r="Z156"/>
      <c r="AA156"/>
      <c r="AB156"/>
      <c r="AC156"/>
      <c r="AD156"/>
      <c r="AE156"/>
      <c r="AF156"/>
      <c r="AG156"/>
      <c r="AH156"/>
      <c r="AI156"/>
      <c r="AJ156"/>
      <c r="AK156"/>
      <c r="AL156"/>
      <c r="AM156"/>
      <c r="AN156"/>
      <c r="AO156"/>
      <c r="AP156"/>
      <c r="AQ156"/>
      <c r="AR156"/>
      <c r="AS156"/>
      <c r="AT156"/>
      <c r="AU156"/>
      <c r="AV156"/>
      <c r="AW156"/>
      <c r="AX156"/>
      <c r="AY156"/>
      <c r="AZ156"/>
      <c r="BA156"/>
      <c r="BB156"/>
      <c r="BC156"/>
      <c r="BD156"/>
      <c r="BE156"/>
      <c r="BF156"/>
      <c r="BG156"/>
      <c r="BH156"/>
      <c r="BI156"/>
      <c r="BJ156"/>
      <c r="BK156"/>
      <c r="BL156"/>
      <c r="BM156"/>
      <c r="BN156"/>
      <c r="BO156"/>
      <c r="BP156"/>
      <c r="BQ156"/>
      <c r="BR156"/>
      <c r="BS156"/>
      <c r="BT156"/>
      <c r="BU156"/>
      <c r="BV156"/>
      <c r="BW156"/>
      <c r="BX156"/>
      <c r="BY156"/>
      <c r="BZ156"/>
      <c r="CA156"/>
      <c r="CB156"/>
      <c r="CC156"/>
      <c r="CD156"/>
      <c r="CE156"/>
      <c r="CF156"/>
      <c r="CG156"/>
      <c r="CH156"/>
      <c r="CI156"/>
      <c r="CJ156"/>
      <c r="CK156"/>
      <c r="CL156"/>
      <c r="CM156"/>
      <c r="CN156"/>
      <c r="CO156"/>
      <c r="CP156"/>
      <c r="CQ156"/>
      <c r="CR156"/>
      <c r="CS156"/>
      <c r="CT156"/>
      <c r="CU156"/>
      <c r="CV156"/>
      <c r="CW156"/>
      <c r="CX156"/>
      <c r="CY156"/>
      <c r="CZ156"/>
      <c r="DA156"/>
      <c r="DB156"/>
      <c r="DC156"/>
      <c r="DD156"/>
      <c r="DE156"/>
      <c r="DF156"/>
      <c r="DG156"/>
      <c r="DH156"/>
      <c r="DI156"/>
      <c r="DJ156"/>
      <c r="DK156"/>
      <c r="DL156"/>
      <c r="DM156"/>
      <c r="DN156"/>
      <c r="DO156"/>
      <c r="DP156"/>
      <c r="DQ156"/>
      <c r="DR156"/>
      <c r="DS156"/>
      <c r="DT156"/>
      <c r="DU156"/>
      <c r="DV156"/>
      <c r="DW156"/>
      <c r="DX156"/>
      <c r="DY156"/>
      <c r="DZ156"/>
      <c r="EA156"/>
      <c r="EB156"/>
      <c r="EC156"/>
      <c r="ED156"/>
      <c r="EE156"/>
      <c r="EF156"/>
      <c r="EG156"/>
      <c r="EH156"/>
      <c r="EI156"/>
      <c r="EJ156"/>
      <c r="EK156"/>
      <c r="EL156"/>
      <c r="EM156"/>
      <c r="EN156"/>
      <c r="EO156"/>
      <c r="EP156"/>
      <c r="EQ156"/>
      <c r="ER156"/>
      <c r="ES156"/>
      <c r="ET156"/>
      <c r="EU156"/>
      <c r="EV156"/>
      <c r="EW156"/>
      <c r="EX156"/>
      <c r="EY156"/>
      <c r="EZ156"/>
      <c r="FA156"/>
      <c r="FB156"/>
      <c r="FC156"/>
      <c r="FD156"/>
      <c r="FE156"/>
      <c r="FF156"/>
      <c r="FG156"/>
      <c r="FH156"/>
      <c r="FI156"/>
      <c r="FJ156"/>
      <c r="FK156"/>
      <c r="FL156"/>
      <c r="FM156"/>
      <c r="FN156"/>
      <c r="FO156"/>
      <c r="FP156"/>
      <c r="FQ156"/>
      <c r="FR156"/>
      <c r="FS156"/>
      <c r="FT156"/>
      <c r="FU156"/>
      <c r="FV156"/>
      <c r="FW156"/>
      <c r="FX156"/>
      <c r="FY156"/>
      <c r="FZ156"/>
      <c r="GA156"/>
      <c r="GB156"/>
      <c r="GC156"/>
      <c r="GD156"/>
      <c r="GE156"/>
      <c r="GF156"/>
      <c r="GG156"/>
      <c r="GH156"/>
      <c r="GI156"/>
      <c r="GJ156"/>
      <c r="GK156"/>
      <c r="GL156"/>
      <c r="GM156"/>
      <c r="GN156"/>
      <c r="GO156"/>
      <c r="GP156"/>
      <c r="GQ156"/>
      <c r="GR156"/>
      <c r="GS156"/>
      <c r="GT156"/>
      <c r="GU156"/>
      <c r="GV156"/>
      <c r="GW156"/>
      <c r="GX156"/>
      <c r="GY156"/>
      <c r="GZ156"/>
      <c r="HA156"/>
      <c r="HB156"/>
      <c r="HC156"/>
      <c r="HD156"/>
      <c r="HE156"/>
      <c r="HF156"/>
      <c r="HG156"/>
      <c r="HH156"/>
      <c r="HI156"/>
      <c r="HJ156"/>
      <c r="HK156"/>
      <c r="HL156"/>
      <c r="HM156"/>
      <c r="HN156"/>
      <c r="HO156"/>
      <c r="HP156"/>
      <c r="HQ156"/>
      <c r="HR156"/>
      <c r="HS156"/>
      <c r="HT156"/>
      <c r="HU156"/>
      <c r="HV156"/>
      <c r="HW156"/>
      <c r="HX156"/>
      <c r="HY156"/>
      <c r="HZ156"/>
      <c r="IA156"/>
      <c r="IB156"/>
      <c r="IC156"/>
      <c r="ID156"/>
      <c r="IE156"/>
      <c r="IF156"/>
      <c r="IG156"/>
      <c r="IH156"/>
      <c r="II156"/>
      <c r="IJ156"/>
      <c r="IK156"/>
      <c r="IL156"/>
      <c r="IM156"/>
      <c r="IN156"/>
      <c r="IO156"/>
      <c r="IP156"/>
      <c r="IQ156"/>
      <c r="IR156"/>
      <c r="IS156"/>
      <c r="IT156"/>
      <c r="IU156"/>
      <c r="IV156"/>
    </row>
    <row r="157" spans="1:256" ht="16.3">
      <c r="A157" s="16"/>
      <c r="B157" s="33" t="s">
        <v>1474</v>
      </c>
      <c r="C157" s="18"/>
      <c r="D157" s="19"/>
      <c r="E157" s="20"/>
      <c r="F157" s="21"/>
      <c r="G157" s="24" t="str">
        <f t="shared" si="2"/>
        <v/>
      </c>
      <c r="H157"/>
      <c r="I157"/>
      <c r="J157"/>
      <c r="K157"/>
      <c r="L157"/>
      <c r="M157"/>
      <c r="N157"/>
      <c r="O157"/>
      <c r="P157"/>
      <c r="Q157"/>
      <c r="R157"/>
      <c r="S157"/>
      <c r="T157"/>
      <c r="U157"/>
      <c r="V157"/>
      <c r="W157"/>
      <c r="X157"/>
      <c r="Y157"/>
      <c r="Z157"/>
      <c r="AA157"/>
      <c r="AB157"/>
      <c r="AC157"/>
      <c r="AD157"/>
      <c r="AE157"/>
      <c r="AF157"/>
      <c r="AG157"/>
      <c r="AH157"/>
      <c r="AI157"/>
      <c r="AJ157"/>
      <c r="AK157"/>
      <c r="AL157"/>
      <c r="AM157"/>
      <c r="AN157"/>
      <c r="AO157"/>
      <c r="AP157"/>
      <c r="AQ157"/>
      <c r="AR157"/>
      <c r="AS157"/>
      <c r="AT157"/>
      <c r="AU157"/>
      <c r="AV157"/>
      <c r="AW157"/>
      <c r="AX157"/>
      <c r="AY157"/>
      <c r="AZ157"/>
      <c r="BA157"/>
      <c r="BB157"/>
      <c r="BC157"/>
      <c r="BD157"/>
      <c r="BE157"/>
      <c r="BF157"/>
      <c r="BG157"/>
      <c r="BH157"/>
      <c r="BI157"/>
      <c r="BJ157"/>
      <c r="BK157"/>
      <c r="BL157"/>
      <c r="BM157"/>
      <c r="BN157"/>
      <c r="BO157"/>
      <c r="BP157"/>
      <c r="BQ157"/>
      <c r="BR157"/>
      <c r="BS157"/>
      <c r="BT157"/>
      <c r="BU157"/>
      <c r="BV157"/>
      <c r="BW157"/>
      <c r="BX157"/>
      <c r="BY157"/>
      <c r="BZ157"/>
      <c r="CA157"/>
      <c r="CB157"/>
      <c r="CC157"/>
      <c r="CD157"/>
      <c r="CE157"/>
      <c r="CF157"/>
      <c r="CG157"/>
      <c r="CH157"/>
      <c r="CI157"/>
      <c r="CJ157"/>
      <c r="CK157"/>
      <c r="CL157"/>
      <c r="CM157"/>
      <c r="CN157"/>
      <c r="CO157"/>
      <c r="CP157"/>
      <c r="CQ157"/>
      <c r="CR157"/>
      <c r="CS157"/>
      <c r="CT157"/>
      <c r="CU157"/>
      <c r="CV157"/>
      <c r="CW157"/>
      <c r="CX157"/>
      <c r="CY157"/>
      <c r="CZ157"/>
      <c r="DA157"/>
      <c r="DB157"/>
      <c r="DC157"/>
      <c r="DD157"/>
      <c r="DE157"/>
      <c r="DF157"/>
      <c r="DG157"/>
      <c r="DH157"/>
      <c r="DI157"/>
      <c r="DJ157"/>
      <c r="DK157"/>
      <c r="DL157"/>
      <c r="DM157"/>
      <c r="DN157"/>
      <c r="DO157"/>
      <c r="DP157"/>
      <c r="DQ157"/>
      <c r="DR157"/>
      <c r="DS157"/>
      <c r="DT157"/>
      <c r="DU157"/>
      <c r="DV157"/>
      <c r="DW157"/>
      <c r="DX157"/>
      <c r="DY157"/>
      <c r="DZ157"/>
      <c r="EA157"/>
      <c r="EB157"/>
      <c r="EC157"/>
      <c r="ED157"/>
      <c r="EE157"/>
      <c r="EF157"/>
      <c r="EG157"/>
      <c r="EH157"/>
      <c r="EI157"/>
      <c r="EJ157"/>
      <c r="EK157"/>
      <c r="EL157"/>
      <c r="EM157"/>
      <c r="EN157"/>
      <c r="EO157"/>
      <c r="EP157"/>
      <c r="EQ157"/>
      <c r="ER157"/>
      <c r="ES157"/>
      <c r="ET157"/>
      <c r="EU157"/>
      <c r="EV157"/>
      <c r="EW157"/>
      <c r="EX157"/>
      <c r="EY157"/>
      <c r="EZ157"/>
      <c r="FA157"/>
      <c r="FB157"/>
      <c r="FC157"/>
      <c r="FD157"/>
      <c r="FE157"/>
      <c r="FF157"/>
      <c r="FG157"/>
      <c r="FH157"/>
      <c r="FI157"/>
      <c r="FJ157"/>
      <c r="FK157"/>
      <c r="FL157"/>
      <c r="FM157"/>
      <c r="FN157"/>
      <c r="FO157"/>
      <c r="FP157"/>
      <c r="FQ157"/>
      <c r="FR157"/>
      <c r="FS157"/>
      <c r="FT157"/>
      <c r="FU157"/>
      <c r="FV157"/>
      <c r="FW157"/>
      <c r="FX157"/>
      <c r="FY157"/>
      <c r="FZ157"/>
      <c r="GA157"/>
      <c r="GB157"/>
      <c r="GC157"/>
      <c r="GD157"/>
      <c r="GE157"/>
      <c r="GF157"/>
      <c r="GG157"/>
      <c r="GH157"/>
      <c r="GI157"/>
      <c r="GJ157"/>
      <c r="GK157"/>
      <c r="GL157"/>
      <c r="GM157"/>
      <c r="GN157"/>
      <c r="GO157"/>
      <c r="GP157"/>
      <c r="GQ157"/>
      <c r="GR157"/>
      <c r="GS157"/>
      <c r="GT157"/>
      <c r="GU157"/>
      <c r="GV157"/>
      <c r="GW157"/>
      <c r="GX157"/>
      <c r="GY157"/>
      <c r="GZ157"/>
      <c r="HA157"/>
      <c r="HB157"/>
      <c r="HC157"/>
      <c r="HD157"/>
      <c r="HE157"/>
      <c r="HF157"/>
      <c r="HG157"/>
      <c r="HH157"/>
      <c r="HI157"/>
      <c r="HJ157"/>
      <c r="HK157"/>
      <c r="HL157"/>
      <c r="HM157"/>
      <c r="HN157"/>
      <c r="HO157"/>
      <c r="HP157"/>
      <c r="HQ157"/>
      <c r="HR157"/>
      <c r="HS157"/>
      <c r="HT157"/>
      <c r="HU157"/>
      <c r="HV157"/>
      <c r="HW157"/>
      <c r="HX157"/>
      <c r="HY157"/>
      <c r="HZ157"/>
      <c r="IA157"/>
      <c r="IB157"/>
      <c r="IC157"/>
      <c r="ID157"/>
      <c r="IE157"/>
      <c r="IF157"/>
      <c r="IG157"/>
      <c r="IH157"/>
      <c r="II157"/>
      <c r="IJ157"/>
      <c r="IK157"/>
      <c r="IL157"/>
      <c r="IM157"/>
      <c r="IN157"/>
      <c r="IO157"/>
      <c r="IP157"/>
      <c r="IQ157"/>
      <c r="IR157"/>
      <c r="IS157"/>
      <c r="IT157"/>
      <c r="IU157"/>
      <c r="IV157"/>
    </row>
    <row r="158" spans="1:256" ht="16.3">
      <c r="A158" s="16"/>
      <c r="B158" s="33" t="s">
        <v>1475</v>
      </c>
      <c r="C158" s="18"/>
      <c r="D158" s="19"/>
      <c r="E158" s="20"/>
      <c r="F158" s="21"/>
      <c r="G158" s="24" t="str">
        <f t="shared" si="2"/>
        <v/>
      </c>
      <c r="H158"/>
      <c r="I158"/>
      <c r="J158"/>
      <c r="K158"/>
      <c r="L158"/>
      <c r="M158"/>
      <c r="N158"/>
      <c r="O158"/>
      <c r="P158"/>
      <c r="Q158"/>
      <c r="R158"/>
      <c r="S158"/>
      <c r="T158"/>
      <c r="U158"/>
      <c r="V158"/>
      <c r="W158"/>
      <c r="X158"/>
      <c r="Y158"/>
      <c r="Z158"/>
      <c r="AA158"/>
      <c r="AB158"/>
      <c r="AC158"/>
      <c r="AD158"/>
      <c r="AE158"/>
      <c r="AF158"/>
      <c r="AG158"/>
      <c r="AH158"/>
      <c r="AI158"/>
      <c r="AJ158"/>
      <c r="AK158"/>
      <c r="AL158"/>
      <c r="AM158"/>
      <c r="AN158"/>
      <c r="AO158"/>
      <c r="AP158"/>
      <c r="AQ158"/>
      <c r="AR158"/>
      <c r="AS158"/>
      <c r="AT158"/>
      <c r="AU158"/>
      <c r="AV158"/>
      <c r="AW158"/>
      <c r="AX158"/>
      <c r="AY158"/>
      <c r="AZ158"/>
      <c r="BA158"/>
      <c r="BB158"/>
      <c r="BC158"/>
      <c r="BD158"/>
      <c r="BE158"/>
      <c r="BF158"/>
      <c r="BG158"/>
      <c r="BH158"/>
      <c r="BI158"/>
      <c r="BJ158"/>
      <c r="BK158"/>
      <c r="BL158"/>
      <c r="BM158"/>
      <c r="BN158"/>
      <c r="BO158"/>
      <c r="BP158"/>
      <c r="BQ158"/>
      <c r="BR158"/>
      <c r="BS158"/>
      <c r="BT158"/>
      <c r="BU158"/>
      <c r="BV158"/>
      <c r="BW158"/>
      <c r="BX158"/>
      <c r="BY158"/>
      <c r="BZ158"/>
      <c r="CA158"/>
      <c r="CB158"/>
      <c r="CC158"/>
      <c r="CD158"/>
      <c r="CE158"/>
      <c r="CF158"/>
      <c r="CG158"/>
      <c r="CH158"/>
      <c r="CI158"/>
      <c r="CJ158"/>
      <c r="CK158"/>
      <c r="CL158"/>
      <c r="CM158"/>
      <c r="CN158"/>
      <c r="CO158"/>
      <c r="CP158"/>
      <c r="CQ158"/>
      <c r="CR158"/>
      <c r="CS158"/>
      <c r="CT158"/>
      <c r="CU158"/>
      <c r="CV158"/>
      <c r="CW158"/>
      <c r="CX158"/>
      <c r="CY158"/>
      <c r="CZ158"/>
      <c r="DA158"/>
      <c r="DB158"/>
      <c r="DC158"/>
      <c r="DD158"/>
      <c r="DE158"/>
      <c r="DF158"/>
      <c r="DG158"/>
      <c r="DH158"/>
      <c r="DI158"/>
      <c r="DJ158"/>
      <c r="DK158"/>
      <c r="DL158"/>
      <c r="DM158"/>
      <c r="DN158"/>
      <c r="DO158"/>
      <c r="DP158"/>
      <c r="DQ158"/>
      <c r="DR158"/>
      <c r="DS158"/>
      <c r="DT158"/>
      <c r="DU158"/>
      <c r="DV158"/>
      <c r="DW158"/>
      <c r="DX158"/>
      <c r="DY158"/>
      <c r="DZ158"/>
      <c r="EA158"/>
      <c r="EB158"/>
      <c r="EC158"/>
      <c r="ED158"/>
      <c r="EE158"/>
      <c r="EF158"/>
      <c r="EG158"/>
      <c r="EH158"/>
      <c r="EI158"/>
      <c r="EJ158"/>
      <c r="EK158"/>
      <c r="EL158"/>
      <c r="EM158"/>
      <c r="EN158"/>
      <c r="EO158"/>
      <c r="EP158"/>
      <c r="EQ158"/>
      <c r="ER158"/>
      <c r="ES158"/>
      <c r="ET158"/>
      <c r="EU158"/>
      <c r="EV158"/>
      <c r="EW158"/>
      <c r="EX158"/>
      <c r="EY158"/>
      <c r="EZ158"/>
      <c r="FA158"/>
      <c r="FB158"/>
      <c r="FC158"/>
      <c r="FD158"/>
      <c r="FE158"/>
      <c r="FF158"/>
      <c r="FG158"/>
      <c r="FH158"/>
      <c r="FI158"/>
      <c r="FJ158"/>
      <c r="FK158"/>
      <c r="FL158"/>
      <c r="FM158"/>
      <c r="FN158"/>
      <c r="FO158"/>
      <c r="FP158"/>
      <c r="FQ158"/>
      <c r="FR158"/>
      <c r="FS158"/>
      <c r="FT158"/>
      <c r="FU158"/>
      <c r="FV158"/>
      <c r="FW158"/>
      <c r="FX158"/>
      <c r="FY158"/>
      <c r="FZ158"/>
      <c r="GA158"/>
      <c r="GB158"/>
      <c r="GC158"/>
      <c r="GD158"/>
      <c r="GE158"/>
      <c r="GF158"/>
      <c r="GG158"/>
      <c r="GH158"/>
      <c r="GI158"/>
      <c r="GJ158"/>
      <c r="GK158"/>
      <c r="GL158"/>
      <c r="GM158"/>
      <c r="GN158"/>
      <c r="GO158"/>
      <c r="GP158"/>
      <c r="GQ158"/>
      <c r="GR158"/>
      <c r="GS158"/>
      <c r="GT158"/>
      <c r="GU158"/>
      <c r="GV158"/>
      <c r="GW158"/>
      <c r="GX158"/>
      <c r="GY158"/>
      <c r="GZ158"/>
      <c r="HA158"/>
      <c r="HB158"/>
      <c r="HC158"/>
      <c r="HD158"/>
      <c r="HE158"/>
      <c r="HF158"/>
      <c r="HG158"/>
      <c r="HH158"/>
      <c r="HI158"/>
      <c r="HJ158"/>
      <c r="HK158"/>
      <c r="HL158"/>
      <c r="HM158"/>
      <c r="HN158"/>
      <c r="HO158"/>
      <c r="HP158"/>
      <c r="HQ158"/>
      <c r="HR158"/>
      <c r="HS158"/>
      <c r="HT158"/>
      <c r="HU158"/>
      <c r="HV158"/>
      <c r="HW158"/>
      <c r="HX158"/>
      <c r="HY158"/>
      <c r="HZ158"/>
      <c r="IA158"/>
      <c r="IB158"/>
      <c r="IC158"/>
      <c r="ID158"/>
      <c r="IE158"/>
      <c r="IF158"/>
      <c r="IG158"/>
      <c r="IH158"/>
      <c r="II158"/>
      <c r="IJ158"/>
      <c r="IK158"/>
      <c r="IL158"/>
      <c r="IM158"/>
      <c r="IN158"/>
      <c r="IO158"/>
      <c r="IP158"/>
      <c r="IQ158"/>
      <c r="IR158"/>
      <c r="IS158"/>
      <c r="IT158"/>
      <c r="IU158"/>
      <c r="IV158"/>
    </row>
    <row r="159" spans="1:256" ht="16.3">
      <c r="A159" s="16"/>
      <c r="B159" s="33" t="s">
        <v>1476</v>
      </c>
      <c r="C159" s="18"/>
      <c r="D159" s="19"/>
      <c r="E159" s="20"/>
      <c r="F159" s="21"/>
      <c r="G159" s="24" t="str">
        <f t="shared" si="2"/>
        <v/>
      </c>
      <c r="H159"/>
      <c r="I159"/>
      <c r="J159"/>
      <c r="K159"/>
      <c r="L159"/>
      <c r="M159"/>
      <c r="N159"/>
      <c r="O159"/>
      <c r="P159"/>
      <c r="Q159"/>
      <c r="R159"/>
      <c r="S159"/>
      <c r="T159"/>
      <c r="U159"/>
      <c r="V159"/>
      <c r="W159"/>
      <c r="X159"/>
      <c r="Y159"/>
      <c r="Z159"/>
      <c r="AA159"/>
      <c r="AB159"/>
      <c r="AC159"/>
      <c r="AD159"/>
      <c r="AE159"/>
      <c r="AF159"/>
      <c r="AG159"/>
      <c r="AH159"/>
      <c r="AI159"/>
      <c r="AJ159"/>
      <c r="AK159"/>
      <c r="AL159"/>
      <c r="AM159"/>
      <c r="AN159"/>
      <c r="AO159"/>
      <c r="AP159"/>
      <c r="AQ159"/>
      <c r="AR159"/>
      <c r="AS159"/>
      <c r="AT159"/>
      <c r="AU159"/>
      <c r="AV159"/>
      <c r="AW159"/>
      <c r="AX159"/>
      <c r="AY159"/>
      <c r="AZ159"/>
      <c r="BA159"/>
      <c r="BB159"/>
      <c r="BC159"/>
      <c r="BD159"/>
      <c r="BE159"/>
      <c r="BF159"/>
      <c r="BG159"/>
      <c r="BH159"/>
      <c r="BI159"/>
      <c r="BJ159"/>
      <c r="BK159"/>
      <c r="BL159"/>
      <c r="BM159"/>
      <c r="BN159"/>
      <c r="BO159"/>
      <c r="BP159"/>
      <c r="BQ159"/>
      <c r="BR159"/>
      <c r="BS159"/>
      <c r="BT159"/>
      <c r="BU159"/>
      <c r="BV159"/>
      <c r="BW159"/>
      <c r="BX159"/>
      <c r="BY159"/>
      <c r="BZ159"/>
      <c r="CA159"/>
      <c r="CB159"/>
      <c r="CC159"/>
      <c r="CD159"/>
      <c r="CE159"/>
      <c r="CF159"/>
      <c r="CG159"/>
      <c r="CH159"/>
      <c r="CI159"/>
      <c r="CJ159"/>
      <c r="CK159"/>
      <c r="CL159"/>
      <c r="CM159"/>
      <c r="CN159"/>
      <c r="CO159"/>
      <c r="CP159"/>
      <c r="CQ159"/>
      <c r="CR159"/>
      <c r="CS159"/>
      <c r="CT159"/>
      <c r="CU159"/>
      <c r="CV159"/>
      <c r="CW159"/>
      <c r="CX159"/>
      <c r="CY159"/>
      <c r="CZ159"/>
      <c r="DA159"/>
      <c r="DB159"/>
      <c r="DC159"/>
      <c r="DD159"/>
      <c r="DE159"/>
      <c r="DF159"/>
      <c r="DG159"/>
      <c r="DH159"/>
      <c r="DI159"/>
      <c r="DJ159"/>
      <c r="DK159"/>
      <c r="DL159"/>
      <c r="DM159"/>
      <c r="DN159"/>
      <c r="DO159"/>
      <c r="DP159"/>
      <c r="DQ159"/>
      <c r="DR159"/>
      <c r="DS159"/>
      <c r="DT159"/>
      <c r="DU159"/>
      <c r="DV159"/>
      <c r="DW159"/>
      <c r="DX159"/>
      <c r="DY159"/>
      <c r="DZ159"/>
      <c r="EA159"/>
      <c r="EB159"/>
      <c r="EC159"/>
      <c r="ED159"/>
      <c r="EE159"/>
      <c r="EF159"/>
      <c r="EG159"/>
      <c r="EH159"/>
      <c r="EI159"/>
      <c r="EJ159"/>
      <c r="EK159"/>
      <c r="EL159"/>
      <c r="EM159"/>
      <c r="EN159"/>
      <c r="EO159"/>
      <c r="EP159"/>
      <c r="EQ159"/>
      <c r="ER159"/>
      <c r="ES159"/>
      <c r="ET159"/>
      <c r="EU159"/>
      <c r="EV159"/>
      <c r="EW159"/>
      <c r="EX159"/>
      <c r="EY159"/>
      <c r="EZ159"/>
      <c r="FA159"/>
      <c r="FB159"/>
      <c r="FC159"/>
      <c r="FD159"/>
      <c r="FE159"/>
      <c r="FF159"/>
      <c r="FG159"/>
      <c r="FH159"/>
      <c r="FI159"/>
      <c r="FJ159"/>
      <c r="FK159"/>
      <c r="FL159"/>
      <c r="FM159"/>
      <c r="FN159"/>
      <c r="FO159"/>
      <c r="FP159"/>
      <c r="FQ159"/>
      <c r="FR159"/>
      <c r="FS159"/>
      <c r="FT159"/>
      <c r="FU159"/>
      <c r="FV159"/>
      <c r="FW159"/>
      <c r="FX159"/>
      <c r="FY159"/>
      <c r="FZ159"/>
      <c r="GA159"/>
      <c r="GB159"/>
      <c r="GC159"/>
      <c r="GD159"/>
      <c r="GE159"/>
      <c r="GF159"/>
      <c r="GG159"/>
      <c r="GH159"/>
      <c r="GI159"/>
      <c r="GJ159"/>
      <c r="GK159"/>
      <c r="GL159"/>
      <c r="GM159"/>
      <c r="GN159"/>
      <c r="GO159"/>
      <c r="GP159"/>
      <c r="GQ159"/>
      <c r="GR159"/>
      <c r="GS159"/>
      <c r="GT159"/>
      <c r="GU159"/>
      <c r="GV159"/>
      <c r="GW159"/>
      <c r="GX159"/>
      <c r="GY159"/>
      <c r="GZ159"/>
      <c r="HA159"/>
      <c r="HB159"/>
      <c r="HC159"/>
      <c r="HD159"/>
      <c r="HE159"/>
      <c r="HF159"/>
      <c r="HG159"/>
      <c r="HH159"/>
      <c r="HI159"/>
      <c r="HJ159"/>
      <c r="HK159"/>
      <c r="HL159"/>
      <c r="HM159"/>
      <c r="HN159"/>
      <c r="HO159"/>
      <c r="HP159"/>
      <c r="HQ159"/>
      <c r="HR159"/>
      <c r="HS159"/>
      <c r="HT159"/>
      <c r="HU159"/>
      <c r="HV159"/>
      <c r="HW159"/>
      <c r="HX159"/>
      <c r="HY159"/>
      <c r="HZ159"/>
      <c r="IA159"/>
      <c r="IB159"/>
      <c r="IC159"/>
      <c r="ID159"/>
      <c r="IE159"/>
      <c r="IF159"/>
      <c r="IG159"/>
      <c r="IH159"/>
      <c r="II159"/>
      <c r="IJ159"/>
      <c r="IK159"/>
      <c r="IL159"/>
      <c r="IM159"/>
      <c r="IN159"/>
      <c r="IO159"/>
      <c r="IP159"/>
      <c r="IQ159"/>
      <c r="IR159"/>
      <c r="IS159"/>
      <c r="IT159"/>
      <c r="IU159"/>
      <c r="IV159"/>
    </row>
    <row r="160" spans="1:256" ht="16.3">
      <c r="A160" s="16"/>
      <c r="B160" s="33" t="s">
        <v>1477</v>
      </c>
      <c r="C160" s="18"/>
      <c r="D160" s="19"/>
      <c r="E160" s="20"/>
      <c r="F160" s="21"/>
      <c r="G160" s="24" t="str">
        <f t="shared" si="2"/>
        <v/>
      </c>
      <c r="H160"/>
      <c r="I160"/>
      <c r="J160"/>
      <c r="K160"/>
      <c r="L160"/>
      <c r="M160"/>
      <c r="N160"/>
      <c r="O160"/>
      <c r="P160"/>
      <c r="Q160"/>
      <c r="R160"/>
      <c r="S160"/>
      <c r="T160"/>
      <c r="U160"/>
      <c r="V160"/>
      <c r="W160"/>
      <c r="X160"/>
      <c r="Y160"/>
      <c r="Z160"/>
      <c r="AA160"/>
      <c r="AB160"/>
      <c r="AC160"/>
      <c r="AD160"/>
      <c r="AE160"/>
      <c r="AF160"/>
      <c r="AG160"/>
      <c r="AH160"/>
      <c r="AI160"/>
      <c r="AJ160"/>
      <c r="AK160"/>
      <c r="AL160"/>
      <c r="AM160"/>
      <c r="AN160"/>
      <c r="AO160"/>
      <c r="AP160"/>
      <c r="AQ160"/>
      <c r="AR160"/>
      <c r="AS160"/>
      <c r="AT160"/>
      <c r="AU160"/>
      <c r="AV160"/>
      <c r="AW160"/>
      <c r="AX160"/>
      <c r="AY160"/>
      <c r="AZ160"/>
      <c r="BA160"/>
      <c r="BB160"/>
      <c r="BC160"/>
      <c r="BD160"/>
      <c r="BE160"/>
      <c r="BF160"/>
      <c r="BG160"/>
      <c r="BH160"/>
      <c r="BI160"/>
      <c r="BJ160"/>
      <c r="BK160"/>
      <c r="BL160"/>
      <c r="BM160"/>
      <c r="BN160"/>
      <c r="BO160"/>
      <c r="BP160"/>
      <c r="BQ160"/>
      <c r="BR160"/>
      <c r="BS160"/>
      <c r="BT160"/>
      <c r="BU160"/>
      <c r="BV160"/>
      <c r="BW160"/>
      <c r="BX160"/>
      <c r="BY160"/>
      <c r="BZ160"/>
      <c r="CA160"/>
      <c r="CB160"/>
      <c r="CC160"/>
      <c r="CD160"/>
      <c r="CE160"/>
      <c r="CF160"/>
      <c r="CG160"/>
      <c r="CH160"/>
      <c r="CI160"/>
      <c r="CJ160"/>
      <c r="CK160"/>
      <c r="CL160"/>
      <c r="CM160"/>
      <c r="CN160"/>
      <c r="CO160"/>
      <c r="CP160"/>
      <c r="CQ160"/>
      <c r="CR160"/>
      <c r="CS160"/>
      <c r="CT160"/>
      <c r="CU160"/>
      <c r="CV160"/>
      <c r="CW160"/>
      <c r="CX160"/>
      <c r="CY160"/>
      <c r="CZ160"/>
      <c r="DA160"/>
      <c r="DB160"/>
      <c r="DC160"/>
      <c r="DD160"/>
      <c r="DE160"/>
      <c r="DF160"/>
      <c r="DG160"/>
      <c r="DH160"/>
      <c r="DI160"/>
      <c r="DJ160"/>
      <c r="DK160"/>
      <c r="DL160"/>
      <c r="DM160"/>
      <c r="DN160"/>
      <c r="DO160"/>
      <c r="DP160"/>
      <c r="DQ160"/>
      <c r="DR160"/>
      <c r="DS160"/>
      <c r="DT160"/>
      <c r="DU160"/>
      <c r="DV160"/>
      <c r="DW160"/>
      <c r="DX160"/>
      <c r="DY160"/>
      <c r="DZ160"/>
      <c r="EA160"/>
      <c r="EB160"/>
      <c r="EC160"/>
      <c r="ED160"/>
      <c r="EE160"/>
      <c r="EF160"/>
      <c r="EG160"/>
      <c r="EH160"/>
      <c r="EI160"/>
      <c r="EJ160"/>
      <c r="EK160"/>
      <c r="EL160"/>
      <c r="EM160"/>
      <c r="EN160"/>
      <c r="EO160"/>
      <c r="EP160"/>
      <c r="EQ160"/>
      <c r="ER160"/>
      <c r="ES160"/>
      <c r="ET160"/>
      <c r="EU160"/>
      <c r="EV160"/>
      <c r="EW160"/>
      <c r="EX160"/>
      <c r="EY160"/>
      <c r="EZ160"/>
      <c r="FA160"/>
      <c r="FB160"/>
      <c r="FC160"/>
      <c r="FD160"/>
      <c r="FE160"/>
      <c r="FF160"/>
      <c r="FG160"/>
      <c r="FH160"/>
      <c r="FI160"/>
      <c r="FJ160"/>
      <c r="FK160"/>
      <c r="FL160"/>
      <c r="FM160"/>
      <c r="FN160"/>
      <c r="FO160"/>
      <c r="FP160"/>
      <c r="FQ160"/>
      <c r="FR160"/>
      <c r="FS160"/>
      <c r="FT160"/>
      <c r="FU160"/>
      <c r="FV160"/>
      <c r="FW160"/>
      <c r="FX160"/>
      <c r="FY160"/>
      <c r="FZ160"/>
      <c r="GA160"/>
      <c r="GB160"/>
      <c r="GC160"/>
      <c r="GD160"/>
      <c r="GE160"/>
      <c r="GF160"/>
      <c r="GG160"/>
      <c r="GH160"/>
      <c r="GI160"/>
      <c r="GJ160"/>
      <c r="GK160"/>
      <c r="GL160"/>
      <c r="GM160"/>
      <c r="GN160"/>
      <c r="GO160"/>
      <c r="GP160"/>
      <c r="GQ160"/>
      <c r="GR160"/>
      <c r="GS160"/>
      <c r="GT160"/>
      <c r="GU160"/>
      <c r="GV160"/>
      <c r="GW160"/>
      <c r="GX160"/>
      <c r="GY160"/>
      <c r="GZ160"/>
      <c r="HA160"/>
      <c r="HB160"/>
      <c r="HC160"/>
      <c r="HD160"/>
      <c r="HE160"/>
      <c r="HF160"/>
      <c r="HG160"/>
      <c r="HH160"/>
      <c r="HI160"/>
      <c r="HJ160"/>
      <c r="HK160"/>
      <c r="HL160"/>
      <c r="HM160"/>
      <c r="HN160"/>
      <c r="HO160"/>
      <c r="HP160"/>
      <c r="HQ160"/>
      <c r="HR160"/>
      <c r="HS160"/>
      <c r="HT160"/>
      <c r="HU160"/>
      <c r="HV160"/>
      <c r="HW160"/>
      <c r="HX160"/>
      <c r="HY160"/>
      <c r="HZ160"/>
      <c r="IA160"/>
      <c r="IB160"/>
      <c r="IC160"/>
      <c r="ID160"/>
      <c r="IE160"/>
      <c r="IF160"/>
      <c r="IG160"/>
      <c r="IH160"/>
      <c r="II160"/>
      <c r="IJ160"/>
      <c r="IK160"/>
      <c r="IL160"/>
      <c r="IM160"/>
      <c r="IN160"/>
      <c r="IO160"/>
      <c r="IP160"/>
      <c r="IQ160"/>
      <c r="IR160"/>
      <c r="IS160"/>
      <c r="IT160"/>
      <c r="IU160"/>
      <c r="IV160"/>
    </row>
    <row r="161" spans="1:256" ht="16.3">
      <c r="A161" s="16"/>
      <c r="B161" s="33" t="s">
        <v>1478</v>
      </c>
      <c r="C161" s="18"/>
      <c r="D161" s="19"/>
      <c r="E161" s="20"/>
      <c r="F161" s="21"/>
      <c r="G161" s="24" t="str">
        <f t="shared" si="2"/>
        <v/>
      </c>
      <c r="H161"/>
      <c r="I161"/>
      <c r="J161"/>
      <c r="K161"/>
      <c r="L161"/>
      <c r="M161"/>
      <c r="N161"/>
      <c r="O161"/>
      <c r="P161"/>
      <c r="Q161"/>
      <c r="R161"/>
      <c r="S161"/>
      <c r="T161"/>
      <c r="U161"/>
      <c r="V161"/>
      <c r="W161"/>
      <c r="X161"/>
      <c r="Y161"/>
      <c r="Z161"/>
      <c r="AA161"/>
      <c r="AB161"/>
      <c r="AC161"/>
      <c r="AD161"/>
      <c r="AE161"/>
      <c r="AF161"/>
      <c r="AG161"/>
      <c r="AH161"/>
      <c r="AI161"/>
      <c r="AJ161"/>
      <c r="AK161"/>
      <c r="AL161"/>
      <c r="AM161"/>
      <c r="AN161"/>
      <c r="AO161"/>
      <c r="AP161"/>
      <c r="AQ161"/>
      <c r="AR161"/>
      <c r="AS161"/>
      <c r="AT161"/>
      <c r="AU161"/>
      <c r="AV161"/>
      <c r="AW161"/>
      <c r="AX161"/>
      <c r="AY161"/>
      <c r="AZ161"/>
      <c r="BA161"/>
      <c r="BB161"/>
      <c r="BC161"/>
      <c r="BD161"/>
      <c r="BE161"/>
      <c r="BF161"/>
      <c r="BG161"/>
      <c r="BH161"/>
      <c r="BI161"/>
      <c r="BJ161"/>
      <c r="BK161"/>
      <c r="BL161"/>
      <c r="BM161"/>
      <c r="BN161"/>
      <c r="BO161"/>
      <c r="BP161"/>
      <c r="BQ161"/>
      <c r="BR161"/>
      <c r="BS161"/>
      <c r="BT161"/>
      <c r="BU161"/>
      <c r="BV161"/>
      <c r="BW161"/>
      <c r="BX161"/>
      <c r="BY161"/>
      <c r="BZ161"/>
      <c r="CA161"/>
      <c r="CB161"/>
      <c r="CC161"/>
      <c r="CD161"/>
      <c r="CE161"/>
      <c r="CF161"/>
      <c r="CG161"/>
      <c r="CH161"/>
      <c r="CI161"/>
      <c r="CJ161"/>
      <c r="CK161"/>
      <c r="CL161"/>
      <c r="CM161"/>
      <c r="CN161"/>
      <c r="CO161"/>
      <c r="CP161"/>
      <c r="CQ161"/>
      <c r="CR161"/>
      <c r="CS161"/>
      <c r="CT161"/>
      <c r="CU161"/>
      <c r="CV161"/>
      <c r="CW161"/>
      <c r="CX161"/>
      <c r="CY161"/>
      <c r="CZ161"/>
      <c r="DA161"/>
      <c r="DB161"/>
      <c r="DC161"/>
      <c r="DD161"/>
      <c r="DE161"/>
      <c r="DF161"/>
      <c r="DG161"/>
      <c r="DH161"/>
      <c r="DI161"/>
      <c r="DJ161"/>
      <c r="DK161"/>
      <c r="DL161"/>
      <c r="DM161"/>
      <c r="DN161"/>
      <c r="DO161"/>
      <c r="DP161"/>
      <c r="DQ161"/>
      <c r="DR161"/>
      <c r="DS161"/>
      <c r="DT161"/>
      <c r="DU161"/>
      <c r="DV161"/>
      <c r="DW161"/>
      <c r="DX161"/>
      <c r="DY161"/>
      <c r="DZ161"/>
      <c r="EA161"/>
      <c r="EB161"/>
      <c r="EC161"/>
      <c r="ED161"/>
      <c r="EE161"/>
      <c r="EF161"/>
      <c r="EG161"/>
      <c r="EH161"/>
      <c r="EI161"/>
      <c r="EJ161"/>
      <c r="EK161"/>
      <c r="EL161"/>
      <c r="EM161"/>
      <c r="EN161"/>
      <c r="EO161"/>
      <c r="EP161"/>
      <c r="EQ161"/>
      <c r="ER161"/>
      <c r="ES161"/>
      <c r="ET161"/>
      <c r="EU161"/>
      <c r="EV161"/>
      <c r="EW161"/>
      <c r="EX161"/>
      <c r="EY161"/>
      <c r="EZ161"/>
      <c r="FA161"/>
      <c r="FB161"/>
      <c r="FC161"/>
      <c r="FD161"/>
      <c r="FE161"/>
      <c r="FF161"/>
      <c r="FG161"/>
      <c r="FH161"/>
      <c r="FI161"/>
      <c r="FJ161"/>
      <c r="FK161"/>
      <c r="FL161"/>
      <c r="FM161"/>
      <c r="FN161"/>
      <c r="FO161"/>
      <c r="FP161"/>
      <c r="FQ161"/>
      <c r="FR161"/>
      <c r="FS161"/>
      <c r="FT161"/>
      <c r="FU161"/>
      <c r="FV161"/>
      <c r="FW161"/>
      <c r="FX161"/>
      <c r="FY161"/>
      <c r="FZ161"/>
      <c r="GA161"/>
      <c r="GB161"/>
      <c r="GC161"/>
      <c r="GD161"/>
      <c r="GE161"/>
      <c r="GF161"/>
      <c r="GG161"/>
      <c r="GH161"/>
      <c r="GI161"/>
      <c r="GJ161"/>
      <c r="GK161"/>
      <c r="GL161"/>
      <c r="GM161"/>
      <c r="GN161"/>
      <c r="GO161"/>
      <c r="GP161"/>
      <c r="GQ161"/>
      <c r="GR161"/>
      <c r="GS161"/>
      <c r="GT161"/>
      <c r="GU161"/>
      <c r="GV161"/>
      <c r="GW161"/>
      <c r="GX161"/>
      <c r="GY161"/>
      <c r="GZ161"/>
      <c r="HA161"/>
      <c r="HB161"/>
      <c r="HC161"/>
      <c r="HD161"/>
      <c r="HE161"/>
      <c r="HF161"/>
      <c r="HG161"/>
      <c r="HH161"/>
      <c r="HI161"/>
      <c r="HJ161"/>
      <c r="HK161"/>
      <c r="HL161"/>
      <c r="HM161"/>
      <c r="HN161"/>
      <c r="HO161"/>
      <c r="HP161"/>
      <c r="HQ161"/>
      <c r="HR161"/>
      <c r="HS161"/>
      <c r="HT161"/>
      <c r="HU161"/>
      <c r="HV161"/>
      <c r="HW161"/>
      <c r="HX161"/>
      <c r="HY161"/>
      <c r="HZ161"/>
      <c r="IA161"/>
      <c r="IB161"/>
      <c r="IC161"/>
      <c r="ID161"/>
      <c r="IE161"/>
      <c r="IF161"/>
      <c r="IG161"/>
      <c r="IH161"/>
      <c r="II161"/>
      <c r="IJ161"/>
      <c r="IK161"/>
      <c r="IL161"/>
      <c r="IM161"/>
      <c r="IN161"/>
      <c r="IO161"/>
      <c r="IP161"/>
      <c r="IQ161"/>
      <c r="IR161"/>
      <c r="IS161"/>
      <c r="IT161"/>
      <c r="IU161"/>
      <c r="IV161"/>
    </row>
    <row r="162" spans="1:256" ht="27.2">
      <c r="A162" s="16"/>
      <c r="B162" s="27" t="s">
        <v>1479</v>
      </c>
      <c r="C162" s="18"/>
      <c r="D162" s="19"/>
      <c r="E162" s="20"/>
      <c r="F162" s="21"/>
      <c r="G162" s="24" t="str">
        <f t="shared" si="2"/>
        <v/>
      </c>
      <c r="H162"/>
      <c r="I162"/>
      <c r="J162"/>
      <c r="K162"/>
      <c r="L162"/>
      <c r="M162"/>
      <c r="N162"/>
      <c r="O162"/>
      <c r="P162"/>
      <c r="Q162"/>
      <c r="R162"/>
      <c r="S162"/>
      <c r="T162"/>
      <c r="U162"/>
      <c r="V162"/>
      <c r="W162"/>
      <c r="X162"/>
      <c r="Y162"/>
      <c r="Z162"/>
      <c r="AA162"/>
      <c r="AB162"/>
      <c r="AC162"/>
      <c r="AD162"/>
      <c r="AE162"/>
      <c r="AF162"/>
      <c r="AG162"/>
      <c r="AH162"/>
      <c r="AI162"/>
      <c r="AJ162"/>
      <c r="AK162"/>
      <c r="AL162"/>
      <c r="AM162"/>
      <c r="AN162"/>
      <c r="AO162"/>
      <c r="AP162"/>
      <c r="AQ162"/>
      <c r="AR162"/>
      <c r="AS162"/>
      <c r="AT162"/>
      <c r="AU162"/>
      <c r="AV162"/>
      <c r="AW162"/>
      <c r="AX162"/>
      <c r="AY162"/>
      <c r="AZ162"/>
      <c r="BA162"/>
      <c r="BB162"/>
      <c r="BC162"/>
      <c r="BD162"/>
      <c r="BE162"/>
      <c r="BF162"/>
      <c r="BG162"/>
      <c r="BH162"/>
      <c r="BI162"/>
      <c r="BJ162"/>
      <c r="BK162"/>
      <c r="BL162"/>
      <c r="BM162"/>
      <c r="BN162"/>
      <c r="BO162"/>
      <c r="BP162"/>
      <c r="BQ162"/>
      <c r="BR162"/>
      <c r="BS162"/>
      <c r="BT162"/>
      <c r="BU162"/>
      <c r="BV162"/>
      <c r="BW162"/>
      <c r="BX162"/>
      <c r="BY162"/>
      <c r="BZ162"/>
      <c r="CA162"/>
      <c r="CB162"/>
      <c r="CC162"/>
      <c r="CD162"/>
      <c r="CE162"/>
      <c r="CF162"/>
      <c r="CG162"/>
      <c r="CH162"/>
      <c r="CI162"/>
      <c r="CJ162"/>
      <c r="CK162"/>
      <c r="CL162"/>
      <c r="CM162"/>
      <c r="CN162"/>
      <c r="CO162"/>
      <c r="CP162"/>
      <c r="CQ162"/>
      <c r="CR162"/>
      <c r="CS162"/>
      <c r="CT162"/>
      <c r="CU162"/>
      <c r="CV162"/>
      <c r="CW162"/>
      <c r="CX162"/>
      <c r="CY162"/>
      <c r="CZ162"/>
      <c r="DA162"/>
      <c r="DB162"/>
      <c r="DC162"/>
      <c r="DD162"/>
      <c r="DE162"/>
      <c r="DF162"/>
      <c r="DG162"/>
      <c r="DH162"/>
      <c r="DI162"/>
      <c r="DJ162"/>
      <c r="DK162"/>
      <c r="DL162"/>
      <c r="DM162"/>
      <c r="DN162"/>
      <c r="DO162"/>
      <c r="DP162"/>
      <c r="DQ162"/>
      <c r="DR162"/>
      <c r="DS162"/>
      <c r="DT162"/>
      <c r="DU162"/>
      <c r="DV162"/>
      <c r="DW162"/>
      <c r="DX162"/>
      <c r="DY162"/>
      <c r="DZ162"/>
      <c r="EA162"/>
      <c r="EB162"/>
      <c r="EC162"/>
      <c r="ED162"/>
      <c r="EE162"/>
      <c r="EF162"/>
      <c r="EG162"/>
      <c r="EH162"/>
      <c r="EI162"/>
      <c r="EJ162"/>
      <c r="EK162"/>
      <c r="EL162"/>
      <c r="EM162"/>
      <c r="EN162"/>
      <c r="EO162"/>
      <c r="EP162"/>
      <c r="EQ162"/>
      <c r="ER162"/>
      <c r="ES162"/>
      <c r="ET162"/>
      <c r="EU162"/>
      <c r="EV162"/>
      <c r="EW162"/>
      <c r="EX162"/>
      <c r="EY162"/>
      <c r="EZ162"/>
      <c r="FA162"/>
      <c r="FB162"/>
      <c r="FC162"/>
      <c r="FD162"/>
      <c r="FE162"/>
      <c r="FF162"/>
      <c r="FG162"/>
      <c r="FH162"/>
      <c r="FI162"/>
      <c r="FJ162"/>
      <c r="FK162"/>
      <c r="FL162"/>
      <c r="FM162"/>
      <c r="FN162"/>
      <c r="FO162"/>
      <c r="FP162"/>
      <c r="FQ162"/>
      <c r="FR162"/>
      <c r="FS162"/>
      <c r="FT162"/>
      <c r="FU162"/>
      <c r="FV162"/>
      <c r="FW162"/>
      <c r="FX162"/>
      <c r="FY162"/>
      <c r="FZ162"/>
      <c r="GA162"/>
      <c r="GB162"/>
      <c r="GC162"/>
      <c r="GD162"/>
      <c r="GE162"/>
      <c r="GF162"/>
      <c r="GG162"/>
      <c r="GH162"/>
      <c r="GI162"/>
      <c r="GJ162"/>
      <c r="GK162"/>
      <c r="GL162"/>
      <c r="GM162"/>
      <c r="GN162"/>
      <c r="GO162"/>
      <c r="GP162"/>
      <c r="GQ162"/>
      <c r="GR162"/>
      <c r="GS162"/>
      <c r="GT162"/>
      <c r="GU162"/>
      <c r="GV162"/>
      <c r="GW162"/>
      <c r="GX162"/>
      <c r="GY162"/>
      <c r="GZ162"/>
      <c r="HA162"/>
      <c r="HB162"/>
      <c r="HC162"/>
      <c r="HD162"/>
      <c r="HE162"/>
      <c r="HF162"/>
      <c r="HG162"/>
      <c r="HH162"/>
      <c r="HI162"/>
      <c r="HJ162"/>
      <c r="HK162"/>
      <c r="HL162"/>
      <c r="HM162"/>
      <c r="HN162"/>
      <c r="HO162"/>
      <c r="HP162"/>
      <c r="HQ162"/>
      <c r="HR162"/>
      <c r="HS162"/>
      <c r="HT162"/>
      <c r="HU162"/>
      <c r="HV162"/>
      <c r="HW162"/>
      <c r="HX162"/>
      <c r="HY162"/>
      <c r="HZ162"/>
      <c r="IA162"/>
      <c r="IB162"/>
      <c r="IC162"/>
      <c r="ID162"/>
      <c r="IE162"/>
      <c r="IF162"/>
      <c r="IG162"/>
      <c r="IH162"/>
      <c r="II162"/>
      <c r="IJ162"/>
      <c r="IK162"/>
      <c r="IL162"/>
      <c r="IM162"/>
      <c r="IN162"/>
      <c r="IO162"/>
      <c r="IP162"/>
      <c r="IQ162"/>
      <c r="IR162"/>
      <c r="IS162"/>
      <c r="IT162"/>
      <c r="IU162"/>
      <c r="IV162"/>
    </row>
    <row r="163" spans="1:256" ht="16.3">
      <c r="A163" s="16"/>
      <c r="B163" s="33" t="s">
        <v>1184</v>
      </c>
      <c r="C163" s="18"/>
      <c r="D163" s="19"/>
      <c r="E163" s="20"/>
      <c r="F163" s="21"/>
      <c r="G163" s="24" t="str">
        <f t="shared" si="2"/>
        <v/>
      </c>
      <c r="H163"/>
      <c r="I163"/>
      <c r="J163"/>
      <c r="K163"/>
      <c r="L163"/>
      <c r="M163"/>
      <c r="N163"/>
      <c r="O163"/>
      <c r="P163"/>
      <c r="Q163"/>
      <c r="R163"/>
      <c r="S163"/>
      <c r="T163"/>
      <c r="U163"/>
      <c r="V163"/>
      <c r="W163"/>
      <c r="X163"/>
      <c r="Y163"/>
      <c r="Z163"/>
      <c r="AA163"/>
      <c r="AB163"/>
      <c r="AC163"/>
      <c r="AD163"/>
      <c r="AE163"/>
      <c r="AF163"/>
      <c r="AG163"/>
      <c r="AH163"/>
      <c r="AI163"/>
      <c r="AJ163"/>
      <c r="AK163"/>
      <c r="AL163"/>
      <c r="AM163"/>
      <c r="AN163"/>
      <c r="AO163"/>
      <c r="AP163"/>
      <c r="AQ163"/>
      <c r="AR163"/>
      <c r="AS163"/>
      <c r="AT163"/>
      <c r="AU163"/>
      <c r="AV163"/>
      <c r="AW163"/>
      <c r="AX163"/>
      <c r="AY163"/>
      <c r="AZ163"/>
      <c r="BA163"/>
      <c r="BB163"/>
      <c r="BC163"/>
      <c r="BD163"/>
      <c r="BE163"/>
      <c r="BF163"/>
      <c r="BG163"/>
      <c r="BH163"/>
      <c r="BI163"/>
      <c r="BJ163"/>
      <c r="BK163"/>
      <c r="BL163"/>
      <c r="BM163"/>
      <c r="BN163"/>
      <c r="BO163"/>
      <c r="BP163"/>
      <c r="BQ163"/>
      <c r="BR163"/>
      <c r="BS163"/>
      <c r="BT163"/>
      <c r="BU163"/>
      <c r="BV163"/>
      <c r="BW163"/>
      <c r="BX163"/>
      <c r="BY163"/>
      <c r="BZ163"/>
      <c r="CA163"/>
      <c r="CB163"/>
      <c r="CC163"/>
      <c r="CD163"/>
      <c r="CE163"/>
      <c r="CF163"/>
      <c r="CG163"/>
      <c r="CH163"/>
      <c r="CI163"/>
      <c r="CJ163"/>
      <c r="CK163"/>
      <c r="CL163"/>
      <c r="CM163"/>
      <c r="CN163"/>
      <c r="CO163"/>
      <c r="CP163"/>
      <c r="CQ163"/>
      <c r="CR163"/>
      <c r="CS163"/>
      <c r="CT163"/>
      <c r="CU163"/>
      <c r="CV163"/>
      <c r="CW163"/>
      <c r="CX163"/>
      <c r="CY163"/>
      <c r="CZ163"/>
      <c r="DA163"/>
      <c r="DB163"/>
      <c r="DC163"/>
      <c r="DD163"/>
      <c r="DE163"/>
      <c r="DF163"/>
      <c r="DG163"/>
      <c r="DH163"/>
      <c r="DI163"/>
      <c r="DJ163"/>
      <c r="DK163"/>
      <c r="DL163"/>
      <c r="DM163"/>
      <c r="DN163"/>
      <c r="DO163"/>
      <c r="DP163"/>
      <c r="DQ163"/>
      <c r="DR163"/>
      <c r="DS163"/>
      <c r="DT163"/>
      <c r="DU163"/>
      <c r="DV163"/>
      <c r="DW163"/>
      <c r="DX163"/>
      <c r="DY163"/>
      <c r="DZ163"/>
      <c r="EA163"/>
      <c r="EB163"/>
      <c r="EC163"/>
      <c r="ED163"/>
      <c r="EE163"/>
      <c r="EF163"/>
      <c r="EG163"/>
      <c r="EH163"/>
      <c r="EI163"/>
      <c r="EJ163"/>
      <c r="EK163"/>
      <c r="EL163"/>
      <c r="EM163"/>
      <c r="EN163"/>
      <c r="EO163"/>
      <c r="EP163"/>
      <c r="EQ163"/>
      <c r="ER163"/>
      <c r="ES163"/>
      <c r="ET163"/>
      <c r="EU163"/>
      <c r="EV163"/>
      <c r="EW163"/>
      <c r="EX163"/>
      <c r="EY163"/>
      <c r="EZ163"/>
      <c r="FA163"/>
      <c r="FB163"/>
      <c r="FC163"/>
      <c r="FD163"/>
      <c r="FE163"/>
      <c r="FF163"/>
      <c r="FG163"/>
      <c r="FH163"/>
      <c r="FI163"/>
      <c r="FJ163"/>
      <c r="FK163"/>
      <c r="FL163"/>
      <c r="FM163"/>
      <c r="FN163"/>
      <c r="FO163"/>
      <c r="FP163"/>
      <c r="FQ163"/>
      <c r="FR163"/>
      <c r="FS163"/>
      <c r="FT163"/>
      <c r="FU163"/>
      <c r="FV163"/>
      <c r="FW163"/>
      <c r="FX163"/>
      <c r="FY163"/>
      <c r="FZ163"/>
      <c r="GA163"/>
      <c r="GB163"/>
      <c r="GC163"/>
      <c r="GD163"/>
      <c r="GE163"/>
      <c r="GF163"/>
      <c r="GG163"/>
      <c r="GH163"/>
      <c r="GI163"/>
      <c r="GJ163"/>
      <c r="GK163"/>
      <c r="GL163"/>
      <c r="GM163"/>
      <c r="GN163"/>
      <c r="GO163"/>
      <c r="GP163"/>
      <c r="GQ163"/>
      <c r="GR163"/>
      <c r="GS163"/>
      <c r="GT163"/>
      <c r="GU163"/>
      <c r="GV163"/>
      <c r="GW163"/>
      <c r="GX163"/>
      <c r="GY163"/>
      <c r="GZ163"/>
      <c r="HA163"/>
      <c r="HB163"/>
      <c r="HC163"/>
      <c r="HD163"/>
      <c r="HE163"/>
      <c r="HF163"/>
      <c r="HG163"/>
      <c r="HH163"/>
      <c r="HI163"/>
      <c r="HJ163"/>
      <c r="HK163"/>
      <c r="HL163"/>
      <c r="HM163"/>
      <c r="HN163"/>
      <c r="HO163"/>
      <c r="HP163"/>
      <c r="HQ163"/>
      <c r="HR163"/>
      <c r="HS163"/>
      <c r="HT163"/>
      <c r="HU163"/>
      <c r="HV163"/>
      <c r="HW163"/>
      <c r="HX163"/>
      <c r="HY163"/>
      <c r="HZ163"/>
      <c r="IA163"/>
      <c r="IB163"/>
      <c r="IC163"/>
      <c r="ID163"/>
      <c r="IE163"/>
      <c r="IF163"/>
      <c r="IG163"/>
      <c r="IH163"/>
      <c r="II163"/>
      <c r="IJ163"/>
      <c r="IK163"/>
      <c r="IL163"/>
      <c r="IM163"/>
      <c r="IN163"/>
      <c r="IO163"/>
      <c r="IP163"/>
      <c r="IQ163"/>
      <c r="IR163"/>
      <c r="IS163"/>
      <c r="IT163"/>
      <c r="IU163"/>
      <c r="IV163"/>
    </row>
    <row r="164" spans="1:256" ht="16.3">
      <c r="A164" s="16"/>
      <c r="B164" s="33" t="s">
        <v>1480</v>
      </c>
      <c r="C164" s="18"/>
      <c r="D164" s="19"/>
      <c r="E164" s="20"/>
      <c r="F164" s="21"/>
      <c r="G164" s="24" t="str">
        <f t="shared" si="2"/>
        <v/>
      </c>
      <c r="H164"/>
      <c r="I164"/>
      <c r="J164"/>
      <c r="K164"/>
      <c r="L164"/>
      <c r="M164"/>
      <c r="N164"/>
      <c r="O164"/>
      <c r="P164"/>
      <c r="Q164"/>
      <c r="R164"/>
      <c r="S164"/>
      <c r="T164"/>
      <c r="U164"/>
      <c r="V164"/>
      <c r="W164"/>
      <c r="X164"/>
      <c r="Y164"/>
      <c r="Z164"/>
      <c r="AA164"/>
      <c r="AB164"/>
      <c r="AC164"/>
      <c r="AD164"/>
      <c r="AE164"/>
      <c r="AF164"/>
      <c r="AG164"/>
      <c r="AH164"/>
      <c r="AI164"/>
      <c r="AJ164"/>
      <c r="AK164"/>
      <c r="AL164"/>
      <c r="AM164"/>
      <c r="AN164"/>
      <c r="AO164"/>
      <c r="AP164"/>
      <c r="AQ164"/>
      <c r="AR164"/>
      <c r="AS164"/>
      <c r="AT164"/>
      <c r="AU164"/>
      <c r="AV164"/>
      <c r="AW164"/>
      <c r="AX164"/>
      <c r="AY164"/>
      <c r="AZ164"/>
      <c r="BA164"/>
      <c r="BB164"/>
      <c r="BC164"/>
      <c r="BD164"/>
      <c r="BE164"/>
      <c r="BF164"/>
      <c r="BG164"/>
      <c r="BH164"/>
      <c r="BI164"/>
      <c r="BJ164"/>
      <c r="BK164"/>
      <c r="BL164"/>
      <c r="BM164"/>
      <c r="BN164"/>
      <c r="BO164"/>
      <c r="BP164"/>
      <c r="BQ164"/>
      <c r="BR164"/>
      <c r="BS164"/>
      <c r="BT164"/>
      <c r="BU164"/>
      <c r="BV164"/>
      <c r="BW164"/>
      <c r="BX164"/>
      <c r="BY164"/>
      <c r="BZ164"/>
      <c r="CA164"/>
      <c r="CB164"/>
      <c r="CC164"/>
      <c r="CD164"/>
      <c r="CE164"/>
      <c r="CF164"/>
      <c r="CG164"/>
      <c r="CH164"/>
      <c r="CI164"/>
      <c r="CJ164"/>
      <c r="CK164"/>
      <c r="CL164"/>
      <c r="CM164"/>
      <c r="CN164"/>
      <c r="CO164"/>
      <c r="CP164"/>
      <c r="CQ164"/>
      <c r="CR164"/>
      <c r="CS164"/>
      <c r="CT164"/>
      <c r="CU164"/>
      <c r="CV164"/>
      <c r="CW164"/>
      <c r="CX164"/>
      <c r="CY164"/>
      <c r="CZ164"/>
      <c r="DA164"/>
      <c r="DB164"/>
      <c r="DC164"/>
      <c r="DD164"/>
      <c r="DE164"/>
      <c r="DF164"/>
      <c r="DG164"/>
      <c r="DH164"/>
      <c r="DI164"/>
      <c r="DJ164"/>
      <c r="DK164"/>
      <c r="DL164"/>
      <c r="DM164"/>
      <c r="DN164"/>
      <c r="DO164"/>
      <c r="DP164"/>
      <c r="DQ164"/>
      <c r="DR164"/>
      <c r="DS164"/>
      <c r="DT164"/>
      <c r="DU164"/>
      <c r="DV164"/>
      <c r="DW164"/>
      <c r="DX164"/>
      <c r="DY164"/>
      <c r="DZ164"/>
      <c r="EA164"/>
      <c r="EB164"/>
      <c r="EC164"/>
      <c r="ED164"/>
      <c r="EE164"/>
      <c r="EF164"/>
      <c r="EG164"/>
      <c r="EH164"/>
      <c r="EI164"/>
      <c r="EJ164"/>
      <c r="EK164"/>
      <c r="EL164"/>
      <c r="EM164"/>
      <c r="EN164"/>
      <c r="EO164"/>
      <c r="EP164"/>
      <c r="EQ164"/>
      <c r="ER164"/>
      <c r="ES164"/>
      <c r="ET164"/>
      <c r="EU164"/>
      <c r="EV164"/>
      <c r="EW164"/>
      <c r="EX164"/>
      <c r="EY164"/>
      <c r="EZ164"/>
      <c r="FA164"/>
      <c r="FB164"/>
      <c r="FC164"/>
      <c r="FD164"/>
      <c r="FE164"/>
      <c r="FF164"/>
      <c r="FG164"/>
      <c r="FH164"/>
      <c r="FI164"/>
      <c r="FJ164"/>
      <c r="FK164"/>
      <c r="FL164"/>
      <c r="FM164"/>
      <c r="FN164"/>
      <c r="FO164"/>
      <c r="FP164"/>
      <c r="FQ164"/>
      <c r="FR164"/>
      <c r="FS164"/>
      <c r="FT164"/>
      <c r="FU164"/>
      <c r="FV164"/>
      <c r="FW164"/>
      <c r="FX164"/>
      <c r="FY164"/>
      <c r="FZ164"/>
      <c r="GA164"/>
      <c r="GB164"/>
      <c r="GC164"/>
      <c r="GD164"/>
      <c r="GE164"/>
      <c r="GF164"/>
      <c r="GG164"/>
      <c r="GH164"/>
      <c r="GI164"/>
      <c r="GJ164"/>
      <c r="GK164"/>
      <c r="GL164"/>
      <c r="GM164"/>
      <c r="GN164"/>
      <c r="GO164"/>
      <c r="GP164"/>
      <c r="GQ164"/>
      <c r="GR164"/>
      <c r="GS164"/>
      <c r="GT164"/>
      <c r="GU164"/>
      <c r="GV164"/>
      <c r="GW164"/>
      <c r="GX164"/>
      <c r="GY164"/>
      <c r="GZ164"/>
      <c r="HA164"/>
      <c r="HB164"/>
      <c r="HC164"/>
      <c r="HD164"/>
      <c r="HE164"/>
      <c r="HF164"/>
      <c r="HG164"/>
      <c r="HH164"/>
      <c r="HI164"/>
      <c r="HJ164"/>
      <c r="HK164"/>
      <c r="HL164"/>
      <c r="HM164"/>
      <c r="HN164"/>
      <c r="HO164"/>
      <c r="HP164"/>
      <c r="HQ164"/>
      <c r="HR164"/>
      <c r="HS164"/>
      <c r="HT164"/>
      <c r="HU164"/>
      <c r="HV164"/>
      <c r="HW164"/>
      <c r="HX164"/>
      <c r="HY164"/>
      <c r="HZ164"/>
      <c r="IA164"/>
      <c r="IB164"/>
      <c r="IC164"/>
      <c r="ID164"/>
      <c r="IE164"/>
      <c r="IF164"/>
      <c r="IG164"/>
      <c r="IH164"/>
      <c r="II164"/>
      <c r="IJ164"/>
      <c r="IK164"/>
      <c r="IL164"/>
      <c r="IM164"/>
      <c r="IN164"/>
      <c r="IO164"/>
      <c r="IP164"/>
      <c r="IQ164"/>
      <c r="IR164"/>
      <c r="IS164"/>
      <c r="IT164"/>
      <c r="IU164"/>
      <c r="IV164"/>
    </row>
    <row r="165" spans="1:256" ht="16.3">
      <c r="A165" s="16"/>
      <c r="B165" s="33" t="s">
        <v>1481</v>
      </c>
      <c r="C165" s="18"/>
      <c r="D165" s="19"/>
      <c r="E165" s="20"/>
      <c r="F165" s="21"/>
      <c r="G165" s="24" t="str">
        <f t="shared" si="2"/>
        <v/>
      </c>
      <c r="H165"/>
      <c r="I165"/>
      <c r="J165"/>
      <c r="K165"/>
      <c r="L165"/>
      <c r="M165"/>
      <c r="N165"/>
      <c r="O165"/>
      <c r="P165"/>
      <c r="Q165"/>
      <c r="R165"/>
      <c r="S165"/>
      <c r="T165"/>
      <c r="U165"/>
      <c r="V165"/>
      <c r="W165"/>
      <c r="X165"/>
      <c r="Y165"/>
      <c r="Z165"/>
      <c r="AA165"/>
      <c r="AB165"/>
      <c r="AC165"/>
      <c r="AD165"/>
      <c r="AE165"/>
      <c r="AF165"/>
      <c r="AG165"/>
      <c r="AH165"/>
      <c r="AI165"/>
      <c r="AJ165"/>
      <c r="AK165"/>
      <c r="AL165"/>
      <c r="AM165"/>
      <c r="AN165"/>
      <c r="AO165"/>
      <c r="AP165"/>
      <c r="AQ165"/>
      <c r="AR165"/>
      <c r="AS165"/>
      <c r="AT165"/>
      <c r="AU165"/>
      <c r="AV165"/>
      <c r="AW165"/>
      <c r="AX165"/>
      <c r="AY165"/>
      <c r="AZ165"/>
      <c r="BA165"/>
      <c r="BB165"/>
      <c r="BC165"/>
      <c r="BD165"/>
      <c r="BE165"/>
      <c r="BF165"/>
      <c r="BG165"/>
      <c r="BH165"/>
      <c r="BI165"/>
      <c r="BJ165"/>
      <c r="BK165"/>
      <c r="BL165"/>
      <c r="BM165"/>
      <c r="BN165"/>
      <c r="BO165"/>
      <c r="BP165"/>
      <c r="BQ165"/>
      <c r="BR165"/>
      <c r="BS165"/>
      <c r="BT165"/>
      <c r="BU165"/>
      <c r="BV165"/>
      <c r="BW165"/>
      <c r="BX165"/>
      <c r="BY165"/>
      <c r="BZ165"/>
      <c r="CA165"/>
      <c r="CB165"/>
      <c r="CC165"/>
      <c r="CD165"/>
      <c r="CE165"/>
      <c r="CF165"/>
      <c r="CG165"/>
      <c r="CH165"/>
      <c r="CI165"/>
      <c r="CJ165"/>
      <c r="CK165"/>
      <c r="CL165"/>
      <c r="CM165"/>
      <c r="CN165"/>
      <c r="CO165"/>
      <c r="CP165"/>
      <c r="CQ165"/>
      <c r="CR165"/>
      <c r="CS165"/>
      <c r="CT165"/>
      <c r="CU165"/>
      <c r="CV165"/>
      <c r="CW165"/>
      <c r="CX165"/>
      <c r="CY165"/>
      <c r="CZ165"/>
      <c r="DA165"/>
      <c r="DB165"/>
      <c r="DC165"/>
      <c r="DD165"/>
      <c r="DE165"/>
      <c r="DF165"/>
      <c r="DG165"/>
      <c r="DH165"/>
      <c r="DI165"/>
      <c r="DJ165"/>
      <c r="DK165"/>
      <c r="DL165"/>
      <c r="DM165"/>
      <c r="DN165"/>
      <c r="DO165"/>
      <c r="DP165"/>
      <c r="DQ165"/>
      <c r="DR165"/>
      <c r="DS165"/>
      <c r="DT165"/>
      <c r="DU165"/>
      <c r="DV165"/>
      <c r="DW165"/>
      <c r="DX165"/>
      <c r="DY165"/>
      <c r="DZ165"/>
      <c r="EA165"/>
      <c r="EB165"/>
      <c r="EC165"/>
      <c r="ED165"/>
      <c r="EE165"/>
      <c r="EF165"/>
      <c r="EG165"/>
      <c r="EH165"/>
      <c r="EI165"/>
      <c r="EJ165"/>
      <c r="EK165"/>
      <c r="EL165"/>
      <c r="EM165"/>
      <c r="EN165"/>
      <c r="EO165"/>
      <c r="EP165"/>
      <c r="EQ165"/>
      <c r="ER165"/>
      <c r="ES165"/>
      <c r="ET165"/>
      <c r="EU165"/>
      <c r="EV165"/>
      <c r="EW165"/>
      <c r="EX165"/>
      <c r="EY165"/>
      <c r="EZ165"/>
      <c r="FA165"/>
      <c r="FB165"/>
      <c r="FC165"/>
      <c r="FD165"/>
      <c r="FE165"/>
      <c r="FF165"/>
      <c r="FG165"/>
      <c r="FH165"/>
      <c r="FI165"/>
      <c r="FJ165"/>
      <c r="FK165"/>
      <c r="FL165"/>
      <c r="FM165"/>
      <c r="FN165"/>
      <c r="FO165"/>
      <c r="FP165"/>
      <c r="FQ165"/>
      <c r="FR165"/>
      <c r="FS165"/>
      <c r="FT165"/>
      <c r="FU165"/>
      <c r="FV165"/>
      <c r="FW165"/>
      <c r="FX165"/>
      <c r="FY165"/>
      <c r="FZ165"/>
      <c r="GA165"/>
      <c r="GB165"/>
      <c r="GC165"/>
      <c r="GD165"/>
      <c r="GE165"/>
      <c r="GF165"/>
      <c r="GG165"/>
      <c r="GH165"/>
      <c r="GI165"/>
      <c r="GJ165"/>
      <c r="GK165"/>
      <c r="GL165"/>
      <c r="GM165"/>
      <c r="GN165"/>
      <c r="GO165"/>
      <c r="GP165"/>
      <c r="GQ165"/>
      <c r="GR165"/>
      <c r="GS165"/>
      <c r="GT165"/>
      <c r="GU165"/>
      <c r="GV165"/>
      <c r="GW165"/>
      <c r="GX165"/>
      <c r="GY165"/>
      <c r="GZ165"/>
      <c r="HA165"/>
      <c r="HB165"/>
      <c r="HC165"/>
      <c r="HD165"/>
      <c r="HE165"/>
      <c r="HF165"/>
      <c r="HG165"/>
      <c r="HH165"/>
      <c r="HI165"/>
      <c r="HJ165"/>
      <c r="HK165"/>
      <c r="HL165"/>
      <c r="HM165"/>
      <c r="HN165"/>
      <c r="HO165"/>
      <c r="HP165"/>
      <c r="HQ165"/>
      <c r="HR165"/>
      <c r="HS165"/>
      <c r="HT165"/>
      <c r="HU165"/>
      <c r="HV165"/>
      <c r="HW165"/>
      <c r="HX165"/>
      <c r="HY165"/>
      <c r="HZ165"/>
      <c r="IA165"/>
      <c r="IB165"/>
      <c r="IC165"/>
      <c r="ID165"/>
      <c r="IE165"/>
      <c r="IF165"/>
      <c r="IG165"/>
      <c r="IH165"/>
      <c r="II165"/>
      <c r="IJ165"/>
      <c r="IK165"/>
      <c r="IL165"/>
      <c r="IM165"/>
      <c r="IN165"/>
      <c r="IO165"/>
      <c r="IP165"/>
      <c r="IQ165"/>
      <c r="IR165"/>
      <c r="IS165"/>
      <c r="IT165"/>
      <c r="IU165"/>
      <c r="IV165"/>
    </row>
    <row r="166" spans="1:256" ht="16.3">
      <c r="A166" s="16"/>
      <c r="B166" s="27" t="s">
        <v>1482</v>
      </c>
      <c r="C166" s="18"/>
      <c r="D166" s="19"/>
      <c r="E166" s="20"/>
      <c r="F166" s="21"/>
      <c r="G166" s="24" t="str">
        <f t="shared" si="2"/>
        <v/>
      </c>
      <c r="H166"/>
      <c r="I166"/>
      <c r="J166"/>
      <c r="K166"/>
      <c r="L166"/>
      <c r="M166"/>
      <c r="N166"/>
      <c r="O166"/>
      <c r="P166"/>
      <c r="Q166"/>
      <c r="R166"/>
      <c r="S166"/>
      <c r="T166"/>
      <c r="U166"/>
      <c r="V166"/>
      <c r="W166"/>
      <c r="X166"/>
      <c r="Y166"/>
      <c r="Z166"/>
      <c r="AA166"/>
      <c r="AB166"/>
      <c r="AC166"/>
      <c r="AD166"/>
      <c r="AE166"/>
      <c r="AF166"/>
      <c r="AG166"/>
      <c r="AH166"/>
      <c r="AI166"/>
      <c r="AJ166"/>
      <c r="AK166"/>
      <c r="AL166"/>
      <c r="AM166"/>
      <c r="AN166"/>
      <c r="AO166"/>
      <c r="AP166"/>
      <c r="AQ166"/>
      <c r="AR166"/>
      <c r="AS166"/>
      <c r="AT166"/>
      <c r="AU166"/>
      <c r="AV166"/>
      <c r="AW166"/>
      <c r="AX166"/>
      <c r="AY166"/>
      <c r="AZ166"/>
      <c r="BA166"/>
      <c r="BB166"/>
      <c r="BC166"/>
      <c r="BD166"/>
      <c r="BE166"/>
      <c r="BF166"/>
      <c r="BG166"/>
      <c r="BH166"/>
      <c r="BI166"/>
      <c r="BJ166"/>
      <c r="BK166"/>
      <c r="BL166"/>
      <c r="BM166"/>
      <c r="BN166"/>
      <c r="BO166"/>
      <c r="BP166"/>
      <c r="BQ166"/>
      <c r="BR166"/>
      <c r="BS166"/>
      <c r="BT166"/>
      <c r="BU166"/>
      <c r="BV166"/>
      <c r="BW166"/>
      <c r="BX166"/>
      <c r="BY166"/>
      <c r="BZ166"/>
      <c r="CA166"/>
      <c r="CB166"/>
      <c r="CC166"/>
      <c r="CD166"/>
      <c r="CE166"/>
      <c r="CF166"/>
      <c r="CG166"/>
      <c r="CH166"/>
      <c r="CI166"/>
      <c r="CJ166"/>
      <c r="CK166"/>
      <c r="CL166"/>
      <c r="CM166"/>
      <c r="CN166"/>
      <c r="CO166"/>
      <c r="CP166"/>
      <c r="CQ166"/>
      <c r="CR166"/>
      <c r="CS166"/>
      <c r="CT166"/>
      <c r="CU166"/>
      <c r="CV166"/>
      <c r="CW166"/>
      <c r="CX166"/>
      <c r="CY166"/>
      <c r="CZ166"/>
      <c r="DA166"/>
      <c r="DB166"/>
      <c r="DC166"/>
      <c r="DD166"/>
      <c r="DE166"/>
      <c r="DF166"/>
      <c r="DG166"/>
      <c r="DH166"/>
      <c r="DI166"/>
      <c r="DJ166"/>
      <c r="DK166"/>
      <c r="DL166"/>
      <c r="DM166"/>
      <c r="DN166"/>
      <c r="DO166"/>
      <c r="DP166"/>
      <c r="DQ166"/>
      <c r="DR166"/>
      <c r="DS166"/>
      <c r="DT166"/>
      <c r="DU166"/>
      <c r="DV166"/>
      <c r="DW166"/>
      <c r="DX166"/>
      <c r="DY166"/>
      <c r="DZ166"/>
      <c r="EA166"/>
      <c r="EB166"/>
      <c r="EC166"/>
      <c r="ED166"/>
      <c r="EE166"/>
      <c r="EF166"/>
      <c r="EG166"/>
      <c r="EH166"/>
      <c r="EI166"/>
      <c r="EJ166"/>
      <c r="EK166"/>
      <c r="EL166"/>
      <c r="EM166"/>
      <c r="EN166"/>
      <c r="EO166"/>
      <c r="EP166"/>
      <c r="EQ166"/>
      <c r="ER166"/>
      <c r="ES166"/>
      <c r="ET166"/>
      <c r="EU166"/>
      <c r="EV166"/>
      <c r="EW166"/>
      <c r="EX166"/>
      <c r="EY166"/>
      <c r="EZ166"/>
      <c r="FA166"/>
      <c r="FB166"/>
      <c r="FC166"/>
      <c r="FD166"/>
      <c r="FE166"/>
      <c r="FF166"/>
      <c r="FG166"/>
      <c r="FH166"/>
      <c r="FI166"/>
      <c r="FJ166"/>
      <c r="FK166"/>
      <c r="FL166"/>
      <c r="FM166"/>
      <c r="FN166"/>
      <c r="FO166"/>
      <c r="FP166"/>
      <c r="FQ166"/>
      <c r="FR166"/>
      <c r="FS166"/>
      <c r="FT166"/>
      <c r="FU166"/>
      <c r="FV166"/>
      <c r="FW166"/>
      <c r="FX166"/>
      <c r="FY166"/>
      <c r="FZ166"/>
      <c r="GA166"/>
      <c r="GB166"/>
      <c r="GC166"/>
      <c r="GD166"/>
      <c r="GE166"/>
      <c r="GF166"/>
      <c r="GG166"/>
      <c r="GH166"/>
      <c r="GI166"/>
      <c r="GJ166"/>
      <c r="GK166"/>
      <c r="GL166"/>
      <c r="GM166"/>
      <c r="GN166"/>
      <c r="GO166"/>
      <c r="GP166"/>
      <c r="GQ166"/>
      <c r="GR166"/>
      <c r="GS166"/>
      <c r="GT166"/>
      <c r="GU166"/>
      <c r="GV166"/>
      <c r="GW166"/>
      <c r="GX166"/>
      <c r="GY166"/>
      <c r="GZ166"/>
      <c r="HA166"/>
      <c r="HB166"/>
      <c r="HC166"/>
      <c r="HD166"/>
      <c r="HE166"/>
      <c r="HF166"/>
      <c r="HG166"/>
      <c r="HH166"/>
      <c r="HI166"/>
      <c r="HJ166"/>
      <c r="HK166"/>
      <c r="HL166"/>
      <c r="HM166"/>
      <c r="HN166"/>
      <c r="HO166"/>
      <c r="HP166"/>
      <c r="HQ166"/>
      <c r="HR166"/>
      <c r="HS166"/>
      <c r="HT166"/>
      <c r="HU166"/>
      <c r="HV166"/>
      <c r="HW166"/>
      <c r="HX166"/>
      <c r="HY166"/>
      <c r="HZ166"/>
      <c r="IA166"/>
      <c r="IB166"/>
      <c r="IC166"/>
      <c r="ID166"/>
      <c r="IE166"/>
      <c r="IF166"/>
      <c r="IG166"/>
      <c r="IH166"/>
      <c r="II166"/>
      <c r="IJ166"/>
      <c r="IK166"/>
      <c r="IL166"/>
      <c r="IM166"/>
      <c r="IN166"/>
      <c r="IO166"/>
      <c r="IP166"/>
      <c r="IQ166"/>
      <c r="IR166"/>
      <c r="IS166"/>
      <c r="IT166"/>
      <c r="IU166"/>
      <c r="IV166"/>
    </row>
    <row r="167" spans="1:256" ht="27.85">
      <c r="A167" s="16"/>
      <c r="B167" s="28" t="s">
        <v>1483</v>
      </c>
      <c r="C167" s="18"/>
      <c r="D167" s="19" t="s">
        <v>34</v>
      </c>
      <c r="E167" s="20">
        <v>1</v>
      </c>
      <c r="F167" s="21"/>
      <c r="G167" s="24">
        <f t="shared" si="2"/>
        <v>0</v>
      </c>
      <c r="H167"/>
      <c r="I167"/>
      <c r="J167"/>
      <c r="K167"/>
      <c r="L167"/>
      <c r="M167"/>
      <c r="N167"/>
      <c r="O167"/>
      <c r="P167"/>
      <c r="Q167"/>
      <c r="R167"/>
      <c r="S167"/>
      <c r="T167"/>
      <c r="U167"/>
      <c r="V167"/>
      <c r="W167"/>
      <c r="X167"/>
      <c r="Y167"/>
      <c r="Z167"/>
      <c r="AA167"/>
      <c r="AB167"/>
      <c r="AC167"/>
      <c r="AD167"/>
      <c r="AE167"/>
      <c r="AF167"/>
      <c r="AG167"/>
      <c r="AH167"/>
      <c r="AI167"/>
      <c r="AJ167"/>
      <c r="AK167"/>
      <c r="AL167"/>
      <c r="AM167"/>
      <c r="AN167"/>
      <c r="AO167"/>
      <c r="AP167"/>
      <c r="AQ167"/>
      <c r="AR167"/>
      <c r="AS167"/>
      <c r="AT167"/>
      <c r="AU167"/>
      <c r="AV167"/>
      <c r="AW167"/>
      <c r="AX167"/>
      <c r="AY167"/>
      <c r="AZ167"/>
      <c r="BA167"/>
      <c r="BB167"/>
      <c r="BC167"/>
      <c r="BD167"/>
      <c r="BE167"/>
      <c r="BF167"/>
      <c r="BG167"/>
      <c r="BH167"/>
      <c r="BI167"/>
      <c r="BJ167"/>
      <c r="BK167"/>
      <c r="BL167"/>
      <c r="BM167"/>
      <c r="BN167"/>
      <c r="BO167"/>
      <c r="BP167"/>
      <c r="BQ167"/>
      <c r="BR167"/>
      <c r="BS167"/>
      <c r="BT167"/>
      <c r="BU167"/>
      <c r="BV167"/>
      <c r="BW167"/>
      <c r="BX167"/>
      <c r="BY167"/>
      <c r="BZ167"/>
      <c r="CA167"/>
      <c r="CB167"/>
      <c r="CC167"/>
      <c r="CD167"/>
      <c r="CE167"/>
      <c r="CF167"/>
      <c r="CG167"/>
      <c r="CH167"/>
      <c r="CI167"/>
      <c r="CJ167"/>
      <c r="CK167"/>
      <c r="CL167"/>
      <c r="CM167"/>
      <c r="CN167"/>
      <c r="CO167"/>
      <c r="CP167"/>
      <c r="CQ167"/>
      <c r="CR167"/>
      <c r="CS167"/>
      <c r="CT167"/>
      <c r="CU167"/>
      <c r="CV167"/>
      <c r="CW167"/>
      <c r="CX167"/>
      <c r="CY167"/>
      <c r="CZ167"/>
      <c r="DA167"/>
      <c r="DB167"/>
      <c r="DC167"/>
      <c r="DD167"/>
      <c r="DE167"/>
      <c r="DF167"/>
      <c r="DG167"/>
      <c r="DH167"/>
      <c r="DI167"/>
      <c r="DJ167"/>
      <c r="DK167"/>
      <c r="DL167"/>
      <c r="DM167"/>
      <c r="DN167"/>
      <c r="DO167"/>
      <c r="DP167"/>
      <c r="DQ167"/>
      <c r="DR167"/>
      <c r="DS167"/>
      <c r="DT167"/>
      <c r="DU167"/>
      <c r="DV167"/>
      <c r="DW167"/>
      <c r="DX167"/>
      <c r="DY167"/>
      <c r="DZ167"/>
      <c r="EA167"/>
      <c r="EB167"/>
      <c r="EC167"/>
      <c r="ED167"/>
      <c r="EE167"/>
      <c r="EF167"/>
      <c r="EG167"/>
      <c r="EH167"/>
      <c r="EI167"/>
      <c r="EJ167"/>
      <c r="EK167"/>
      <c r="EL167"/>
      <c r="EM167"/>
      <c r="EN167"/>
      <c r="EO167"/>
      <c r="EP167"/>
      <c r="EQ167"/>
      <c r="ER167"/>
      <c r="ES167"/>
      <c r="ET167"/>
      <c r="EU167"/>
      <c r="EV167"/>
      <c r="EW167"/>
      <c r="EX167"/>
      <c r="EY167"/>
      <c r="EZ167"/>
      <c r="FA167"/>
      <c r="FB167"/>
      <c r="FC167"/>
      <c r="FD167"/>
      <c r="FE167"/>
      <c r="FF167"/>
      <c r="FG167"/>
      <c r="FH167"/>
      <c r="FI167"/>
      <c r="FJ167"/>
      <c r="FK167"/>
      <c r="FL167"/>
      <c r="FM167"/>
      <c r="FN167"/>
      <c r="FO167"/>
      <c r="FP167"/>
      <c r="FQ167"/>
      <c r="FR167"/>
      <c r="FS167"/>
      <c r="FT167"/>
      <c r="FU167"/>
      <c r="FV167"/>
      <c r="FW167"/>
      <c r="FX167"/>
      <c r="FY167"/>
      <c r="FZ167"/>
      <c r="GA167"/>
      <c r="GB167"/>
      <c r="GC167"/>
      <c r="GD167"/>
      <c r="GE167"/>
      <c r="GF167"/>
      <c r="GG167"/>
      <c r="GH167"/>
      <c r="GI167"/>
      <c r="GJ167"/>
      <c r="GK167"/>
      <c r="GL167"/>
      <c r="GM167"/>
      <c r="GN167"/>
      <c r="GO167"/>
      <c r="GP167"/>
      <c r="GQ167"/>
      <c r="GR167"/>
      <c r="GS167"/>
      <c r="GT167"/>
      <c r="GU167"/>
      <c r="GV167"/>
      <c r="GW167"/>
      <c r="GX167"/>
      <c r="GY167"/>
      <c r="GZ167"/>
      <c r="HA167"/>
      <c r="HB167"/>
      <c r="HC167"/>
      <c r="HD167"/>
      <c r="HE167"/>
      <c r="HF167"/>
      <c r="HG167"/>
      <c r="HH167"/>
      <c r="HI167"/>
      <c r="HJ167"/>
      <c r="HK167"/>
      <c r="HL167"/>
      <c r="HM167"/>
      <c r="HN167"/>
      <c r="HO167"/>
      <c r="HP167"/>
      <c r="HQ167"/>
      <c r="HR167"/>
      <c r="HS167"/>
      <c r="HT167"/>
      <c r="HU167"/>
      <c r="HV167"/>
      <c r="HW167"/>
      <c r="HX167"/>
      <c r="HY167"/>
      <c r="HZ167"/>
      <c r="IA167"/>
      <c r="IB167"/>
      <c r="IC167"/>
      <c r="ID167"/>
      <c r="IE167"/>
      <c r="IF167"/>
      <c r="IG167"/>
      <c r="IH167"/>
      <c r="II167"/>
      <c r="IJ167"/>
      <c r="IK167"/>
      <c r="IL167"/>
      <c r="IM167"/>
      <c r="IN167"/>
      <c r="IO167"/>
      <c r="IP167"/>
      <c r="IQ167"/>
      <c r="IR167"/>
      <c r="IS167"/>
      <c r="IT167"/>
      <c r="IU167"/>
      <c r="IV167"/>
    </row>
    <row r="168" spans="1:256" ht="16.3">
      <c r="A168" s="34" t="s">
        <v>1484</v>
      </c>
      <c r="B168" s="35" t="s">
        <v>1485</v>
      </c>
      <c r="C168" s="36"/>
      <c r="D168" s="37"/>
      <c r="E168" s="37"/>
      <c r="F168" s="38"/>
      <c r="G168" s="24" t="str">
        <f t="shared" si="2"/>
        <v/>
      </c>
      <c r="H168"/>
      <c r="I168"/>
      <c r="J168"/>
      <c r="K168"/>
      <c r="L168"/>
      <c r="M168"/>
      <c r="N168"/>
      <c r="O168"/>
      <c r="P168"/>
      <c r="Q168"/>
      <c r="R168"/>
      <c r="S168"/>
      <c r="T168"/>
      <c r="U168"/>
      <c r="V168"/>
      <c r="W168"/>
      <c r="X168"/>
      <c r="Y168"/>
      <c r="Z168"/>
      <c r="AA168"/>
      <c r="AB168"/>
      <c r="AC168"/>
      <c r="AD168"/>
      <c r="AE168"/>
      <c r="AF168"/>
      <c r="AG168"/>
      <c r="AH168"/>
      <c r="AI168"/>
      <c r="AJ168"/>
      <c r="AK168"/>
      <c r="AL168"/>
      <c r="AM168"/>
      <c r="AN168"/>
      <c r="AO168"/>
      <c r="AP168"/>
      <c r="AQ168"/>
      <c r="AR168"/>
      <c r="AS168"/>
      <c r="AT168"/>
      <c r="AU168"/>
      <c r="AV168"/>
      <c r="AW168"/>
      <c r="AX168"/>
      <c r="AY168"/>
      <c r="AZ168"/>
      <c r="BA168"/>
      <c r="BB168"/>
      <c r="BC168"/>
      <c r="BD168"/>
      <c r="BE168"/>
      <c r="BF168"/>
      <c r="BG168"/>
      <c r="BH168"/>
      <c r="BI168"/>
      <c r="BJ168"/>
      <c r="BK168"/>
      <c r="BL168"/>
      <c r="BM168"/>
      <c r="BN168"/>
      <c r="BO168"/>
      <c r="BP168"/>
      <c r="BQ168"/>
      <c r="BR168"/>
      <c r="BS168"/>
      <c r="BT168"/>
      <c r="BU168"/>
      <c r="BV168"/>
      <c r="BW168"/>
      <c r="BX168"/>
      <c r="BY168"/>
      <c r="BZ168"/>
      <c r="CA168"/>
      <c r="CB168"/>
      <c r="CC168"/>
      <c r="CD168"/>
      <c r="CE168"/>
      <c r="CF168"/>
      <c r="CG168"/>
      <c r="CH168"/>
      <c r="CI168"/>
      <c r="CJ168"/>
      <c r="CK168"/>
      <c r="CL168"/>
      <c r="CM168"/>
      <c r="CN168"/>
      <c r="CO168"/>
      <c r="CP168"/>
      <c r="CQ168"/>
      <c r="CR168"/>
      <c r="CS168"/>
      <c r="CT168"/>
      <c r="CU168"/>
      <c r="CV168"/>
      <c r="CW168"/>
      <c r="CX168"/>
      <c r="CY168"/>
      <c r="CZ168"/>
      <c r="DA168"/>
      <c r="DB168"/>
      <c r="DC168"/>
      <c r="DD168"/>
      <c r="DE168"/>
      <c r="DF168"/>
      <c r="DG168"/>
      <c r="DH168"/>
      <c r="DI168"/>
      <c r="DJ168"/>
      <c r="DK168"/>
      <c r="DL168"/>
      <c r="DM168"/>
      <c r="DN168"/>
      <c r="DO168"/>
      <c r="DP168"/>
      <c r="DQ168"/>
      <c r="DR168"/>
      <c r="DS168"/>
      <c r="DT168"/>
      <c r="DU168"/>
      <c r="DV168"/>
      <c r="DW168"/>
      <c r="DX168"/>
      <c r="DY168"/>
      <c r="DZ168"/>
      <c r="EA168"/>
      <c r="EB168"/>
      <c r="EC168"/>
      <c r="ED168"/>
      <c r="EE168"/>
      <c r="EF168"/>
      <c r="EG168"/>
      <c r="EH168"/>
      <c r="EI168"/>
      <c r="EJ168"/>
      <c r="EK168"/>
      <c r="EL168"/>
      <c r="EM168"/>
      <c r="EN168"/>
      <c r="EO168"/>
      <c r="EP168"/>
      <c r="EQ168"/>
      <c r="ER168"/>
      <c r="ES168"/>
      <c r="ET168"/>
      <c r="EU168"/>
      <c r="EV168"/>
      <c r="EW168"/>
      <c r="EX168"/>
      <c r="EY168"/>
      <c r="EZ168"/>
      <c r="FA168"/>
      <c r="FB168"/>
      <c r="FC168"/>
      <c r="FD168"/>
      <c r="FE168"/>
      <c r="FF168"/>
      <c r="FG168"/>
      <c r="FH168"/>
      <c r="FI168"/>
      <c r="FJ168"/>
      <c r="FK168"/>
      <c r="FL168"/>
      <c r="FM168"/>
      <c r="FN168"/>
      <c r="FO168"/>
      <c r="FP168"/>
      <c r="FQ168"/>
      <c r="FR168"/>
      <c r="FS168"/>
      <c r="FT168"/>
      <c r="FU168"/>
      <c r="FV168"/>
      <c r="FW168"/>
      <c r="FX168"/>
      <c r="FY168"/>
      <c r="FZ168"/>
      <c r="GA168"/>
      <c r="GB168"/>
      <c r="GC168"/>
      <c r="GD168"/>
      <c r="GE168"/>
      <c r="GF168"/>
      <c r="GG168"/>
      <c r="GH168"/>
      <c r="GI168"/>
      <c r="GJ168"/>
      <c r="GK168"/>
      <c r="GL168"/>
      <c r="GM168"/>
      <c r="GN168"/>
      <c r="GO168"/>
      <c r="GP168"/>
      <c r="GQ168"/>
      <c r="GR168"/>
      <c r="GS168"/>
      <c r="GT168"/>
      <c r="GU168"/>
      <c r="GV168"/>
      <c r="GW168"/>
      <c r="GX168"/>
      <c r="GY168"/>
      <c r="GZ168"/>
      <c r="HA168"/>
      <c r="HB168"/>
      <c r="HC168"/>
      <c r="HD168"/>
      <c r="HE168"/>
      <c r="HF168"/>
      <c r="HG168"/>
      <c r="HH168"/>
      <c r="HI168"/>
      <c r="HJ168"/>
      <c r="HK168"/>
      <c r="HL168"/>
      <c r="HM168"/>
      <c r="HN168"/>
      <c r="HO168"/>
      <c r="HP168"/>
      <c r="HQ168"/>
      <c r="HR168"/>
      <c r="HS168"/>
      <c r="HT168"/>
      <c r="HU168"/>
      <c r="HV168"/>
      <c r="HW168"/>
      <c r="HX168"/>
      <c r="HY168"/>
      <c r="HZ168"/>
      <c r="IA168"/>
      <c r="IB168"/>
      <c r="IC168"/>
      <c r="ID168"/>
      <c r="IE168"/>
      <c r="IF168"/>
      <c r="IG168"/>
      <c r="IH168"/>
      <c r="II168"/>
      <c r="IJ168"/>
      <c r="IK168"/>
      <c r="IL168"/>
      <c r="IM168"/>
      <c r="IN168"/>
      <c r="IO168"/>
      <c r="IP168"/>
      <c r="IQ168"/>
      <c r="IR168"/>
      <c r="IS168"/>
      <c r="IT168"/>
      <c r="IU168"/>
      <c r="IV168"/>
    </row>
    <row r="169" spans="1:256" ht="108.7">
      <c r="A169" s="34"/>
      <c r="B169" s="39" t="s">
        <v>1486</v>
      </c>
      <c r="C169" s="40"/>
      <c r="D169" s="41"/>
      <c r="E169" s="41"/>
      <c r="F169" s="42"/>
      <c r="G169" s="24" t="str">
        <f t="shared" si="2"/>
        <v/>
      </c>
      <c r="H169"/>
      <c r="I169"/>
      <c r="J169"/>
      <c r="K169"/>
      <c r="L169"/>
      <c r="M169"/>
      <c r="N169"/>
      <c r="O169"/>
      <c r="P169"/>
      <c r="Q169"/>
      <c r="R169"/>
      <c r="S169"/>
      <c r="T169"/>
      <c r="U169"/>
      <c r="V169"/>
      <c r="W169"/>
      <c r="X169"/>
      <c r="Y169"/>
      <c r="Z169"/>
      <c r="AA169"/>
      <c r="AB169"/>
      <c r="AC169"/>
      <c r="AD169"/>
      <c r="AE169"/>
      <c r="AF169"/>
      <c r="AG169"/>
      <c r="AH169"/>
      <c r="AI169"/>
      <c r="AJ169"/>
      <c r="AK169"/>
      <c r="AL169"/>
      <c r="AM169"/>
      <c r="AN169"/>
      <c r="AO169"/>
      <c r="AP169"/>
      <c r="AQ169"/>
      <c r="AR169"/>
      <c r="AS169"/>
      <c r="AT169"/>
      <c r="AU169"/>
      <c r="AV169"/>
      <c r="AW169"/>
      <c r="AX169"/>
      <c r="AY169"/>
      <c r="AZ169"/>
      <c r="BA169"/>
      <c r="BB169"/>
      <c r="BC169"/>
      <c r="BD169"/>
      <c r="BE169"/>
      <c r="BF169"/>
      <c r="BG169"/>
      <c r="BH169"/>
      <c r="BI169"/>
      <c r="BJ169"/>
      <c r="BK169"/>
      <c r="BL169"/>
      <c r="BM169"/>
      <c r="BN169"/>
      <c r="BO169"/>
      <c r="BP169"/>
      <c r="BQ169"/>
      <c r="BR169"/>
      <c r="BS169"/>
      <c r="BT169"/>
      <c r="BU169"/>
      <c r="BV169"/>
      <c r="BW169"/>
      <c r="BX169"/>
      <c r="BY169"/>
      <c r="BZ169"/>
      <c r="CA169"/>
      <c r="CB169"/>
      <c r="CC169"/>
      <c r="CD169"/>
      <c r="CE169"/>
      <c r="CF169"/>
      <c r="CG169"/>
      <c r="CH169"/>
      <c r="CI169"/>
      <c r="CJ169"/>
      <c r="CK169"/>
      <c r="CL169"/>
      <c r="CM169"/>
      <c r="CN169"/>
      <c r="CO169"/>
      <c r="CP169"/>
      <c r="CQ169"/>
      <c r="CR169"/>
      <c r="CS169"/>
      <c r="CT169"/>
      <c r="CU169"/>
      <c r="CV169"/>
      <c r="CW169"/>
      <c r="CX169"/>
      <c r="CY169"/>
      <c r="CZ169"/>
      <c r="DA169"/>
      <c r="DB169"/>
      <c r="DC169"/>
      <c r="DD169"/>
      <c r="DE169"/>
      <c r="DF169"/>
      <c r="DG169"/>
      <c r="DH169"/>
      <c r="DI169"/>
      <c r="DJ169"/>
      <c r="DK169"/>
      <c r="DL169"/>
      <c r="DM169"/>
      <c r="DN169"/>
      <c r="DO169"/>
      <c r="DP169"/>
      <c r="DQ169"/>
      <c r="DR169"/>
      <c r="DS169"/>
      <c r="DT169"/>
      <c r="DU169"/>
      <c r="DV169"/>
      <c r="DW169"/>
      <c r="DX169"/>
      <c r="DY169"/>
      <c r="DZ169"/>
      <c r="EA169"/>
      <c r="EB169"/>
      <c r="EC169"/>
      <c r="ED169"/>
      <c r="EE169"/>
      <c r="EF169"/>
      <c r="EG169"/>
      <c r="EH169"/>
      <c r="EI169"/>
      <c r="EJ169"/>
      <c r="EK169"/>
      <c r="EL169"/>
      <c r="EM169"/>
      <c r="EN169"/>
      <c r="EO169"/>
      <c r="EP169"/>
      <c r="EQ169"/>
      <c r="ER169"/>
      <c r="ES169"/>
      <c r="ET169"/>
      <c r="EU169"/>
      <c r="EV169"/>
      <c r="EW169"/>
      <c r="EX169"/>
      <c r="EY169"/>
      <c r="EZ169"/>
      <c r="FA169"/>
      <c r="FB169"/>
      <c r="FC169"/>
      <c r="FD169"/>
      <c r="FE169"/>
      <c r="FF169"/>
      <c r="FG169"/>
      <c r="FH169"/>
      <c r="FI169"/>
      <c r="FJ169"/>
      <c r="FK169"/>
      <c r="FL169"/>
      <c r="FM169"/>
      <c r="FN169"/>
      <c r="FO169"/>
      <c r="FP169"/>
      <c r="FQ169"/>
      <c r="FR169"/>
      <c r="FS169"/>
      <c r="FT169"/>
      <c r="FU169"/>
      <c r="FV169"/>
      <c r="FW169"/>
      <c r="FX169"/>
      <c r="FY169"/>
      <c r="FZ169"/>
      <c r="GA169"/>
      <c r="GB169"/>
      <c r="GC169"/>
      <c r="GD169"/>
      <c r="GE169"/>
      <c r="GF169"/>
      <c r="GG169"/>
      <c r="GH169"/>
      <c r="GI169"/>
      <c r="GJ169"/>
      <c r="GK169"/>
      <c r="GL169"/>
      <c r="GM169"/>
      <c r="GN169"/>
      <c r="GO169"/>
      <c r="GP169"/>
      <c r="GQ169"/>
      <c r="GR169"/>
      <c r="GS169"/>
      <c r="GT169"/>
      <c r="GU169"/>
      <c r="GV169"/>
      <c r="GW169"/>
      <c r="GX169"/>
      <c r="GY169"/>
      <c r="GZ169"/>
      <c r="HA169"/>
      <c r="HB169"/>
      <c r="HC169"/>
      <c r="HD169"/>
      <c r="HE169"/>
      <c r="HF169"/>
      <c r="HG169"/>
      <c r="HH169"/>
      <c r="HI169"/>
      <c r="HJ169"/>
      <c r="HK169"/>
      <c r="HL169"/>
      <c r="HM169"/>
      <c r="HN169"/>
      <c r="HO169"/>
      <c r="HP169"/>
      <c r="HQ169"/>
      <c r="HR169"/>
      <c r="HS169"/>
      <c r="HT169"/>
      <c r="HU169"/>
      <c r="HV169"/>
      <c r="HW169"/>
      <c r="HX169"/>
      <c r="HY169"/>
      <c r="HZ169"/>
      <c r="IA169"/>
      <c r="IB169"/>
      <c r="IC169"/>
      <c r="ID169"/>
      <c r="IE169"/>
      <c r="IF169"/>
      <c r="IG169"/>
      <c r="IH169"/>
      <c r="II169"/>
      <c r="IJ169"/>
      <c r="IK169"/>
      <c r="IL169"/>
      <c r="IM169"/>
      <c r="IN169"/>
      <c r="IO169"/>
      <c r="IP169"/>
      <c r="IQ169"/>
      <c r="IR169"/>
      <c r="IS169"/>
      <c r="IT169"/>
      <c r="IU169"/>
      <c r="IV169"/>
    </row>
    <row r="170" spans="1:256" ht="27.2">
      <c r="A170" s="34"/>
      <c r="B170" s="43" t="s">
        <v>1487</v>
      </c>
      <c r="C170" s="40"/>
      <c r="D170" s="41"/>
      <c r="E170" s="41"/>
      <c r="F170" s="42"/>
      <c r="G170" s="24" t="str">
        <f t="shared" si="2"/>
        <v/>
      </c>
      <c r="H170"/>
      <c r="I170"/>
      <c r="J170"/>
      <c r="K170"/>
      <c r="L170"/>
      <c r="M170"/>
      <c r="N170"/>
      <c r="O170"/>
      <c r="P170"/>
      <c r="Q170"/>
      <c r="R170"/>
      <c r="S170"/>
      <c r="T170"/>
      <c r="U170"/>
      <c r="V170"/>
      <c r="W170"/>
      <c r="X170"/>
      <c r="Y170"/>
      <c r="Z170"/>
      <c r="AA170"/>
      <c r="AB170"/>
      <c r="AC170"/>
      <c r="AD170"/>
      <c r="AE170"/>
      <c r="AF170"/>
      <c r="AG170"/>
      <c r="AH170"/>
      <c r="AI170"/>
      <c r="AJ170"/>
      <c r="AK170"/>
      <c r="AL170"/>
      <c r="AM170"/>
      <c r="AN170"/>
      <c r="AO170"/>
      <c r="AP170"/>
      <c r="AQ170"/>
      <c r="AR170"/>
      <c r="AS170"/>
      <c r="AT170"/>
      <c r="AU170"/>
      <c r="AV170"/>
      <c r="AW170"/>
      <c r="AX170"/>
      <c r="AY170"/>
      <c r="AZ170"/>
      <c r="BA170"/>
      <c r="BB170"/>
      <c r="BC170"/>
      <c r="BD170"/>
      <c r="BE170"/>
      <c r="BF170"/>
      <c r="BG170"/>
      <c r="BH170"/>
      <c r="BI170"/>
      <c r="BJ170"/>
      <c r="BK170"/>
      <c r="BL170"/>
      <c r="BM170"/>
      <c r="BN170"/>
      <c r="BO170"/>
      <c r="BP170"/>
      <c r="BQ170"/>
      <c r="BR170"/>
      <c r="BS170"/>
      <c r="BT170"/>
      <c r="BU170"/>
      <c r="BV170"/>
      <c r="BW170"/>
      <c r="BX170"/>
      <c r="BY170"/>
      <c r="BZ170"/>
      <c r="CA170"/>
      <c r="CB170"/>
      <c r="CC170"/>
      <c r="CD170"/>
      <c r="CE170"/>
      <c r="CF170"/>
      <c r="CG170"/>
      <c r="CH170"/>
      <c r="CI170"/>
      <c r="CJ170"/>
      <c r="CK170"/>
      <c r="CL170"/>
      <c r="CM170"/>
      <c r="CN170"/>
      <c r="CO170"/>
      <c r="CP170"/>
      <c r="CQ170"/>
      <c r="CR170"/>
      <c r="CS170"/>
      <c r="CT170"/>
      <c r="CU170"/>
      <c r="CV170"/>
      <c r="CW170"/>
      <c r="CX170"/>
      <c r="CY170"/>
      <c r="CZ170"/>
      <c r="DA170"/>
      <c r="DB170"/>
      <c r="DC170"/>
      <c r="DD170"/>
      <c r="DE170"/>
      <c r="DF170"/>
      <c r="DG170"/>
      <c r="DH170"/>
      <c r="DI170"/>
      <c r="DJ170"/>
      <c r="DK170"/>
      <c r="DL170"/>
      <c r="DM170"/>
      <c r="DN170"/>
      <c r="DO170"/>
      <c r="DP170"/>
      <c r="DQ170"/>
      <c r="DR170"/>
      <c r="DS170"/>
      <c r="DT170"/>
      <c r="DU170"/>
      <c r="DV170"/>
      <c r="DW170"/>
      <c r="DX170"/>
      <c r="DY170"/>
      <c r="DZ170"/>
      <c r="EA170"/>
      <c r="EB170"/>
      <c r="EC170"/>
      <c r="ED170"/>
      <c r="EE170"/>
      <c r="EF170"/>
      <c r="EG170"/>
      <c r="EH170"/>
      <c r="EI170"/>
      <c r="EJ170"/>
      <c r="EK170"/>
      <c r="EL170"/>
      <c r="EM170"/>
      <c r="EN170"/>
      <c r="EO170"/>
      <c r="EP170"/>
      <c r="EQ170"/>
      <c r="ER170"/>
      <c r="ES170"/>
      <c r="ET170"/>
      <c r="EU170"/>
      <c r="EV170"/>
      <c r="EW170"/>
      <c r="EX170"/>
      <c r="EY170"/>
      <c r="EZ170"/>
      <c r="FA170"/>
      <c r="FB170"/>
      <c r="FC170"/>
      <c r="FD170"/>
      <c r="FE170"/>
      <c r="FF170"/>
      <c r="FG170"/>
      <c r="FH170"/>
      <c r="FI170"/>
      <c r="FJ170"/>
      <c r="FK170"/>
      <c r="FL170"/>
      <c r="FM170"/>
      <c r="FN170"/>
      <c r="FO170"/>
      <c r="FP170"/>
      <c r="FQ170"/>
      <c r="FR170"/>
      <c r="FS170"/>
      <c r="FT170"/>
      <c r="FU170"/>
      <c r="FV170"/>
      <c r="FW170"/>
      <c r="FX170"/>
      <c r="FY170"/>
      <c r="FZ170"/>
      <c r="GA170"/>
      <c r="GB170"/>
      <c r="GC170"/>
      <c r="GD170"/>
      <c r="GE170"/>
      <c r="GF170"/>
      <c r="GG170"/>
      <c r="GH170"/>
      <c r="GI170"/>
      <c r="GJ170"/>
      <c r="GK170"/>
      <c r="GL170"/>
      <c r="GM170"/>
      <c r="GN170"/>
      <c r="GO170"/>
      <c r="GP170"/>
      <c r="GQ170"/>
      <c r="GR170"/>
      <c r="GS170"/>
      <c r="GT170"/>
      <c r="GU170"/>
      <c r="GV170"/>
      <c r="GW170"/>
      <c r="GX170"/>
      <c r="GY170"/>
      <c r="GZ170"/>
      <c r="HA170"/>
      <c r="HB170"/>
      <c r="HC170"/>
      <c r="HD170"/>
      <c r="HE170"/>
      <c r="HF170"/>
      <c r="HG170"/>
      <c r="HH170"/>
      <c r="HI170"/>
      <c r="HJ170"/>
      <c r="HK170"/>
      <c r="HL170"/>
      <c r="HM170"/>
      <c r="HN170"/>
      <c r="HO170"/>
      <c r="HP170"/>
      <c r="HQ170"/>
      <c r="HR170"/>
      <c r="HS170"/>
      <c r="HT170"/>
      <c r="HU170"/>
      <c r="HV170"/>
      <c r="HW170"/>
      <c r="HX170"/>
      <c r="HY170"/>
      <c r="HZ170"/>
      <c r="IA170"/>
      <c r="IB170"/>
      <c r="IC170"/>
      <c r="ID170"/>
      <c r="IE170"/>
      <c r="IF170"/>
      <c r="IG170"/>
      <c r="IH170"/>
      <c r="II170"/>
      <c r="IJ170"/>
      <c r="IK170"/>
      <c r="IL170"/>
      <c r="IM170"/>
      <c r="IN170"/>
      <c r="IO170"/>
      <c r="IP170"/>
      <c r="IQ170"/>
      <c r="IR170"/>
      <c r="IS170"/>
      <c r="IT170"/>
      <c r="IU170"/>
      <c r="IV170"/>
    </row>
    <row r="171" spans="1:256">
      <c r="A171" s="34"/>
      <c r="B171" s="816" t="s">
        <v>1488</v>
      </c>
      <c r="C171" s="40"/>
      <c r="D171" s="45" t="s">
        <v>34</v>
      </c>
      <c r="E171" s="45">
        <v>2</v>
      </c>
      <c r="F171" s="46"/>
      <c r="G171" s="24">
        <f t="shared" si="2"/>
        <v>0</v>
      </c>
      <c r="H171"/>
      <c r="I171"/>
      <c r="J171"/>
      <c r="K171"/>
      <c r="L171"/>
      <c r="M171"/>
      <c r="N171"/>
      <c r="O171"/>
      <c r="P171"/>
      <c r="Q171"/>
      <c r="R171"/>
      <c r="S171"/>
      <c r="T171"/>
      <c r="U171"/>
      <c r="V171"/>
      <c r="W171"/>
      <c r="X171"/>
      <c r="Y171"/>
      <c r="Z171"/>
      <c r="AA171"/>
      <c r="AB171"/>
      <c r="AC171"/>
      <c r="AD171"/>
      <c r="AE171"/>
      <c r="AF171"/>
      <c r="AG171"/>
      <c r="AH171"/>
      <c r="AI171"/>
      <c r="AJ171"/>
      <c r="AK171"/>
      <c r="AL171"/>
      <c r="AM171"/>
      <c r="AN171"/>
      <c r="AO171"/>
      <c r="AP171"/>
      <c r="AQ171"/>
      <c r="AR171"/>
      <c r="AS171"/>
      <c r="AT171"/>
      <c r="AU171"/>
      <c r="AV171"/>
      <c r="AW171"/>
      <c r="AX171"/>
      <c r="AY171"/>
      <c r="AZ171"/>
      <c r="BA171"/>
      <c r="BB171"/>
      <c r="BC171"/>
      <c r="BD171"/>
      <c r="BE171"/>
      <c r="BF171"/>
      <c r="BG171"/>
      <c r="BH171"/>
      <c r="BI171"/>
      <c r="BJ171"/>
      <c r="BK171"/>
      <c r="BL171"/>
      <c r="BM171"/>
      <c r="BN171"/>
      <c r="BO171"/>
      <c r="BP171"/>
      <c r="BQ171"/>
      <c r="BR171"/>
      <c r="BS171"/>
      <c r="BT171"/>
      <c r="BU171"/>
      <c r="BV171"/>
      <c r="BW171"/>
      <c r="BX171"/>
      <c r="BY171"/>
      <c r="BZ171"/>
      <c r="CA171"/>
      <c r="CB171"/>
      <c r="CC171"/>
      <c r="CD171"/>
      <c r="CE171"/>
      <c r="CF171"/>
      <c r="CG171"/>
      <c r="CH171"/>
      <c r="CI171"/>
      <c r="CJ171"/>
      <c r="CK171"/>
      <c r="CL171"/>
      <c r="CM171"/>
      <c r="CN171"/>
      <c r="CO171"/>
      <c r="CP171"/>
      <c r="CQ171"/>
      <c r="CR171"/>
      <c r="CS171"/>
      <c r="CT171"/>
      <c r="CU171"/>
      <c r="CV171"/>
      <c r="CW171"/>
      <c r="CX171"/>
      <c r="CY171"/>
      <c r="CZ171"/>
      <c r="DA171"/>
      <c r="DB171"/>
      <c r="DC171"/>
      <c r="DD171"/>
      <c r="DE171"/>
      <c r="DF171"/>
      <c r="DG171"/>
      <c r="DH171"/>
      <c r="DI171"/>
      <c r="DJ171"/>
      <c r="DK171"/>
      <c r="DL171"/>
      <c r="DM171"/>
      <c r="DN171"/>
      <c r="DO171"/>
      <c r="DP171"/>
      <c r="DQ171"/>
      <c r="DR171"/>
      <c r="DS171"/>
      <c r="DT171"/>
      <c r="DU171"/>
      <c r="DV171"/>
      <c r="DW171"/>
      <c r="DX171"/>
      <c r="DY171"/>
      <c r="DZ171"/>
      <c r="EA171"/>
      <c r="EB171"/>
      <c r="EC171"/>
      <c r="ED171"/>
      <c r="EE171"/>
      <c r="EF171"/>
      <c r="EG171"/>
      <c r="EH171"/>
      <c r="EI171"/>
      <c r="EJ171"/>
      <c r="EK171"/>
      <c r="EL171"/>
      <c r="EM171"/>
      <c r="EN171"/>
      <c r="EO171"/>
      <c r="EP171"/>
      <c r="EQ171"/>
      <c r="ER171"/>
      <c r="ES171"/>
      <c r="ET171"/>
      <c r="EU171"/>
      <c r="EV171"/>
      <c r="EW171"/>
      <c r="EX171"/>
      <c r="EY171"/>
      <c r="EZ171"/>
      <c r="FA171"/>
      <c r="FB171"/>
      <c r="FC171"/>
      <c r="FD171"/>
      <c r="FE171"/>
      <c r="FF171"/>
      <c r="FG171"/>
      <c r="FH171"/>
      <c r="FI171"/>
      <c r="FJ171"/>
      <c r="FK171"/>
      <c r="FL171"/>
      <c r="FM171"/>
      <c r="FN171"/>
      <c r="FO171"/>
      <c r="FP171"/>
      <c r="FQ171"/>
      <c r="FR171"/>
      <c r="FS171"/>
      <c r="FT171"/>
      <c r="FU171"/>
      <c r="FV171"/>
      <c r="FW171"/>
      <c r="FX171"/>
      <c r="FY171"/>
      <c r="FZ171"/>
      <c r="GA171"/>
      <c r="GB171"/>
      <c r="GC171"/>
      <c r="GD171"/>
      <c r="GE171"/>
      <c r="GF171"/>
      <c r="GG171"/>
      <c r="GH171"/>
      <c r="GI171"/>
      <c r="GJ171"/>
      <c r="GK171"/>
      <c r="GL171"/>
      <c r="GM171"/>
      <c r="GN171"/>
      <c r="GO171"/>
      <c r="GP171"/>
      <c r="GQ171"/>
      <c r="GR171"/>
      <c r="GS171"/>
      <c r="GT171"/>
      <c r="GU171"/>
      <c r="GV171"/>
      <c r="GW171"/>
      <c r="GX171"/>
      <c r="GY171"/>
      <c r="GZ171"/>
      <c r="HA171"/>
      <c r="HB171"/>
      <c r="HC171"/>
      <c r="HD171"/>
      <c r="HE171"/>
      <c r="HF171"/>
      <c r="HG171"/>
      <c r="HH171"/>
      <c r="HI171"/>
      <c r="HJ171"/>
      <c r="HK171"/>
      <c r="HL171"/>
      <c r="HM171"/>
      <c r="HN171"/>
      <c r="HO171"/>
      <c r="HP171"/>
      <c r="HQ171"/>
      <c r="HR171"/>
      <c r="HS171"/>
      <c r="HT171"/>
      <c r="HU171"/>
      <c r="HV171"/>
      <c r="HW171"/>
      <c r="HX171"/>
      <c r="HY171"/>
      <c r="HZ171"/>
      <c r="IA171"/>
      <c r="IB171"/>
      <c r="IC171"/>
      <c r="ID171"/>
      <c r="IE171"/>
      <c r="IF171"/>
      <c r="IG171"/>
      <c r="IH171"/>
      <c r="II171"/>
      <c r="IJ171"/>
      <c r="IK171"/>
      <c r="IL171"/>
      <c r="IM171"/>
      <c r="IN171"/>
      <c r="IO171"/>
      <c r="IP171"/>
      <c r="IQ171"/>
      <c r="IR171"/>
      <c r="IS171"/>
      <c r="IT171"/>
      <c r="IU171"/>
      <c r="IV171"/>
    </row>
    <row r="172" spans="1:256">
      <c r="A172" s="34"/>
      <c r="B172" s="816" t="s">
        <v>1489</v>
      </c>
      <c r="C172" s="40"/>
      <c r="D172" s="45" t="s">
        <v>34</v>
      </c>
      <c r="E172" s="45">
        <v>1</v>
      </c>
      <c r="F172" s="46"/>
      <c r="G172" s="24">
        <f t="shared" si="2"/>
        <v>0</v>
      </c>
      <c r="H172"/>
      <c r="I172"/>
      <c r="J172"/>
      <c r="K172"/>
      <c r="L172"/>
      <c r="M172"/>
      <c r="N172"/>
      <c r="O172"/>
      <c r="P172"/>
      <c r="Q172"/>
      <c r="R172"/>
      <c r="S172"/>
      <c r="T172"/>
      <c r="U172"/>
      <c r="V172"/>
      <c r="W172"/>
      <c r="X172"/>
      <c r="Y172"/>
      <c r="Z172"/>
      <c r="AA172"/>
      <c r="AB172"/>
      <c r="AC172"/>
      <c r="AD172"/>
      <c r="AE172"/>
      <c r="AF172"/>
      <c r="AG172"/>
      <c r="AH172"/>
      <c r="AI172"/>
      <c r="AJ172"/>
      <c r="AK172"/>
      <c r="AL172"/>
      <c r="AM172"/>
      <c r="AN172"/>
      <c r="AO172"/>
      <c r="AP172"/>
      <c r="AQ172"/>
      <c r="AR172"/>
      <c r="AS172"/>
      <c r="AT172"/>
      <c r="AU172"/>
      <c r="AV172"/>
      <c r="AW172"/>
      <c r="AX172"/>
      <c r="AY172"/>
      <c r="AZ172"/>
      <c r="BA172"/>
      <c r="BB172"/>
      <c r="BC172"/>
      <c r="BD172"/>
      <c r="BE172"/>
      <c r="BF172"/>
      <c r="BG172"/>
      <c r="BH172"/>
      <c r="BI172"/>
      <c r="BJ172"/>
      <c r="BK172"/>
      <c r="BL172"/>
      <c r="BM172"/>
      <c r="BN172"/>
      <c r="BO172"/>
      <c r="BP172"/>
      <c r="BQ172"/>
      <c r="BR172"/>
      <c r="BS172"/>
      <c r="BT172"/>
      <c r="BU172"/>
      <c r="BV172"/>
      <c r="BW172"/>
      <c r="BX172"/>
      <c r="BY172"/>
      <c r="BZ172"/>
      <c r="CA172"/>
      <c r="CB172"/>
      <c r="CC172"/>
      <c r="CD172"/>
      <c r="CE172"/>
      <c r="CF172"/>
      <c r="CG172"/>
      <c r="CH172"/>
      <c r="CI172"/>
      <c r="CJ172"/>
      <c r="CK172"/>
      <c r="CL172"/>
      <c r="CM172"/>
      <c r="CN172"/>
      <c r="CO172"/>
      <c r="CP172"/>
      <c r="CQ172"/>
      <c r="CR172"/>
      <c r="CS172"/>
      <c r="CT172"/>
      <c r="CU172"/>
      <c r="CV172"/>
      <c r="CW172"/>
      <c r="CX172"/>
      <c r="CY172"/>
      <c r="CZ172"/>
      <c r="DA172"/>
      <c r="DB172"/>
      <c r="DC172"/>
      <c r="DD172"/>
      <c r="DE172"/>
      <c r="DF172"/>
      <c r="DG172"/>
      <c r="DH172"/>
      <c r="DI172"/>
      <c r="DJ172"/>
      <c r="DK172"/>
      <c r="DL172"/>
      <c r="DM172"/>
      <c r="DN172"/>
      <c r="DO172"/>
      <c r="DP172"/>
      <c r="DQ172"/>
      <c r="DR172"/>
      <c r="DS172"/>
      <c r="DT172"/>
      <c r="DU172"/>
      <c r="DV172"/>
      <c r="DW172"/>
      <c r="DX172"/>
      <c r="DY172"/>
      <c r="DZ172"/>
      <c r="EA172"/>
      <c r="EB172"/>
      <c r="EC172"/>
      <c r="ED172"/>
      <c r="EE172"/>
      <c r="EF172"/>
      <c r="EG172"/>
      <c r="EH172"/>
      <c r="EI172"/>
      <c r="EJ172"/>
      <c r="EK172"/>
      <c r="EL172"/>
      <c r="EM172"/>
      <c r="EN172"/>
      <c r="EO172"/>
      <c r="EP172"/>
      <c r="EQ172"/>
      <c r="ER172"/>
      <c r="ES172"/>
      <c r="ET172"/>
      <c r="EU172"/>
      <c r="EV172"/>
      <c r="EW172"/>
      <c r="EX172"/>
      <c r="EY172"/>
      <c r="EZ172"/>
      <c r="FA172"/>
      <c r="FB172"/>
      <c r="FC172"/>
      <c r="FD172"/>
      <c r="FE172"/>
      <c r="FF172"/>
      <c r="FG172"/>
      <c r="FH172"/>
      <c r="FI172"/>
      <c r="FJ172"/>
      <c r="FK172"/>
      <c r="FL172"/>
      <c r="FM172"/>
      <c r="FN172"/>
      <c r="FO172"/>
      <c r="FP172"/>
      <c r="FQ172"/>
      <c r="FR172"/>
      <c r="FS172"/>
      <c r="FT172"/>
      <c r="FU172"/>
      <c r="FV172"/>
      <c r="FW172"/>
      <c r="FX172"/>
      <c r="FY172"/>
      <c r="FZ172"/>
      <c r="GA172"/>
      <c r="GB172"/>
      <c r="GC172"/>
      <c r="GD172"/>
      <c r="GE172"/>
      <c r="GF172"/>
      <c r="GG172"/>
      <c r="GH172"/>
      <c r="GI172"/>
      <c r="GJ172"/>
      <c r="GK172"/>
      <c r="GL172"/>
      <c r="GM172"/>
      <c r="GN172"/>
      <c r="GO172"/>
      <c r="GP172"/>
      <c r="GQ172"/>
      <c r="GR172"/>
      <c r="GS172"/>
      <c r="GT172"/>
      <c r="GU172"/>
      <c r="GV172"/>
      <c r="GW172"/>
      <c r="GX172"/>
      <c r="GY172"/>
      <c r="GZ172"/>
      <c r="HA172"/>
      <c r="HB172"/>
      <c r="HC172"/>
      <c r="HD172"/>
      <c r="HE172"/>
      <c r="HF172"/>
      <c r="HG172"/>
      <c r="HH172"/>
      <c r="HI172"/>
      <c r="HJ172"/>
      <c r="HK172"/>
      <c r="HL172"/>
      <c r="HM172"/>
      <c r="HN172"/>
      <c r="HO172"/>
      <c r="HP172"/>
      <c r="HQ172"/>
      <c r="HR172"/>
      <c r="HS172"/>
      <c r="HT172"/>
      <c r="HU172"/>
      <c r="HV172"/>
      <c r="HW172"/>
      <c r="HX172"/>
      <c r="HY172"/>
      <c r="HZ172"/>
      <c r="IA172"/>
      <c r="IB172"/>
      <c r="IC172"/>
      <c r="ID172"/>
      <c r="IE172"/>
      <c r="IF172"/>
      <c r="IG172"/>
      <c r="IH172"/>
      <c r="II172"/>
      <c r="IJ172"/>
      <c r="IK172"/>
      <c r="IL172"/>
      <c r="IM172"/>
      <c r="IN172"/>
      <c r="IO172"/>
      <c r="IP172"/>
      <c r="IQ172"/>
      <c r="IR172"/>
      <c r="IS172"/>
      <c r="IT172"/>
      <c r="IU172"/>
      <c r="IV172"/>
    </row>
    <row r="173" spans="1:256">
      <c r="A173" s="34"/>
      <c r="B173" s="816" t="s">
        <v>1490</v>
      </c>
      <c r="C173" s="40"/>
      <c r="D173" s="45" t="s">
        <v>34</v>
      </c>
      <c r="E173" s="45">
        <v>1</v>
      </c>
      <c r="F173" s="46"/>
      <c r="G173" s="24">
        <f t="shared" si="2"/>
        <v>0</v>
      </c>
      <c r="H173"/>
      <c r="I173"/>
      <c r="J173"/>
      <c r="K173"/>
      <c r="L173"/>
      <c r="M173"/>
      <c r="N173"/>
      <c r="O173"/>
      <c r="P173"/>
      <c r="Q173"/>
      <c r="R173"/>
      <c r="S173"/>
      <c r="T173"/>
      <c r="U173"/>
      <c r="V173"/>
      <c r="W173"/>
      <c r="X173"/>
      <c r="Y173"/>
      <c r="Z173"/>
      <c r="AA173"/>
      <c r="AB173"/>
      <c r="AC173"/>
      <c r="AD173"/>
      <c r="AE173"/>
      <c r="AF173"/>
      <c r="AG173"/>
      <c r="AH173"/>
      <c r="AI173"/>
      <c r="AJ173"/>
      <c r="AK173"/>
      <c r="AL173"/>
      <c r="AM173"/>
      <c r="AN173"/>
      <c r="AO173"/>
      <c r="AP173"/>
      <c r="AQ173"/>
      <c r="AR173"/>
      <c r="AS173"/>
      <c r="AT173"/>
      <c r="AU173"/>
      <c r="AV173"/>
      <c r="AW173"/>
      <c r="AX173"/>
      <c r="AY173"/>
      <c r="AZ173"/>
      <c r="BA173"/>
      <c r="BB173"/>
      <c r="BC173"/>
      <c r="BD173"/>
      <c r="BE173"/>
      <c r="BF173"/>
      <c r="BG173"/>
      <c r="BH173"/>
      <c r="BI173"/>
      <c r="BJ173"/>
      <c r="BK173"/>
      <c r="BL173"/>
      <c r="BM173"/>
      <c r="BN173"/>
      <c r="BO173"/>
      <c r="BP173"/>
      <c r="BQ173"/>
      <c r="BR173"/>
      <c r="BS173"/>
      <c r="BT173"/>
      <c r="BU173"/>
      <c r="BV173"/>
      <c r="BW173"/>
      <c r="BX173"/>
      <c r="BY173"/>
      <c r="BZ173"/>
      <c r="CA173"/>
      <c r="CB173"/>
      <c r="CC173"/>
      <c r="CD173"/>
      <c r="CE173"/>
      <c r="CF173"/>
      <c r="CG173"/>
      <c r="CH173"/>
      <c r="CI173"/>
      <c r="CJ173"/>
      <c r="CK173"/>
      <c r="CL173"/>
      <c r="CM173"/>
      <c r="CN173"/>
      <c r="CO173"/>
      <c r="CP173"/>
      <c r="CQ173"/>
      <c r="CR173"/>
      <c r="CS173"/>
      <c r="CT173"/>
      <c r="CU173"/>
      <c r="CV173"/>
      <c r="CW173"/>
      <c r="CX173"/>
      <c r="CY173"/>
      <c r="CZ173"/>
      <c r="DA173"/>
      <c r="DB173"/>
      <c r="DC173"/>
      <c r="DD173"/>
      <c r="DE173"/>
      <c r="DF173"/>
      <c r="DG173"/>
      <c r="DH173"/>
      <c r="DI173"/>
      <c r="DJ173"/>
      <c r="DK173"/>
      <c r="DL173"/>
      <c r="DM173"/>
      <c r="DN173"/>
      <c r="DO173"/>
      <c r="DP173"/>
      <c r="DQ173"/>
      <c r="DR173"/>
      <c r="DS173"/>
      <c r="DT173"/>
      <c r="DU173"/>
      <c r="DV173"/>
      <c r="DW173"/>
      <c r="DX173"/>
      <c r="DY173"/>
      <c r="DZ173"/>
      <c r="EA173"/>
      <c r="EB173"/>
      <c r="EC173"/>
      <c r="ED173"/>
      <c r="EE173"/>
      <c r="EF173"/>
      <c r="EG173"/>
      <c r="EH173"/>
      <c r="EI173"/>
      <c r="EJ173"/>
      <c r="EK173"/>
      <c r="EL173"/>
      <c r="EM173"/>
      <c r="EN173"/>
      <c r="EO173"/>
      <c r="EP173"/>
      <c r="EQ173"/>
      <c r="ER173"/>
      <c r="ES173"/>
      <c r="ET173"/>
      <c r="EU173"/>
      <c r="EV173"/>
      <c r="EW173"/>
      <c r="EX173"/>
      <c r="EY173"/>
      <c r="EZ173"/>
      <c r="FA173"/>
      <c r="FB173"/>
      <c r="FC173"/>
      <c r="FD173"/>
      <c r="FE173"/>
      <c r="FF173"/>
      <c r="FG173"/>
      <c r="FH173"/>
      <c r="FI173"/>
      <c r="FJ173"/>
      <c r="FK173"/>
      <c r="FL173"/>
      <c r="FM173"/>
      <c r="FN173"/>
      <c r="FO173"/>
      <c r="FP173"/>
      <c r="FQ173"/>
      <c r="FR173"/>
      <c r="FS173"/>
      <c r="FT173"/>
      <c r="FU173"/>
      <c r="FV173"/>
      <c r="FW173"/>
      <c r="FX173"/>
      <c r="FY173"/>
      <c r="FZ173"/>
      <c r="GA173"/>
      <c r="GB173"/>
      <c r="GC173"/>
      <c r="GD173"/>
      <c r="GE173"/>
      <c r="GF173"/>
      <c r="GG173"/>
      <c r="GH173"/>
      <c r="GI173"/>
      <c r="GJ173"/>
      <c r="GK173"/>
      <c r="GL173"/>
      <c r="GM173"/>
      <c r="GN173"/>
      <c r="GO173"/>
      <c r="GP173"/>
      <c r="GQ173"/>
      <c r="GR173"/>
      <c r="GS173"/>
      <c r="GT173"/>
      <c r="GU173"/>
      <c r="GV173"/>
      <c r="GW173"/>
      <c r="GX173"/>
      <c r="GY173"/>
      <c r="GZ173"/>
      <c r="HA173"/>
      <c r="HB173"/>
      <c r="HC173"/>
      <c r="HD173"/>
      <c r="HE173"/>
      <c r="HF173"/>
      <c r="HG173"/>
      <c r="HH173"/>
      <c r="HI173"/>
      <c r="HJ173"/>
      <c r="HK173"/>
      <c r="HL173"/>
      <c r="HM173"/>
      <c r="HN173"/>
      <c r="HO173"/>
      <c r="HP173"/>
      <c r="HQ173"/>
      <c r="HR173"/>
      <c r="HS173"/>
      <c r="HT173"/>
      <c r="HU173"/>
      <c r="HV173"/>
      <c r="HW173"/>
      <c r="HX173"/>
      <c r="HY173"/>
      <c r="HZ173"/>
      <c r="IA173"/>
      <c r="IB173"/>
      <c r="IC173"/>
      <c r="ID173"/>
      <c r="IE173"/>
      <c r="IF173"/>
      <c r="IG173"/>
      <c r="IH173"/>
      <c r="II173"/>
      <c r="IJ173"/>
      <c r="IK173"/>
      <c r="IL173"/>
      <c r="IM173"/>
      <c r="IN173"/>
      <c r="IO173"/>
      <c r="IP173"/>
      <c r="IQ173"/>
      <c r="IR173"/>
      <c r="IS173"/>
      <c r="IT173"/>
      <c r="IU173"/>
      <c r="IV173"/>
    </row>
    <row r="174" spans="1:256">
      <c r="A174" s="34"/>
      <c r="B174" s="816" t="s">
        <v>1491</v>
      </c>
      <c r="C174" s="40"/>
      <c r="D174" s="45" t="s">
        <v>34</v>
      </c>
      <c r="E174" s="45">
        <v>1</v>
      </c>
      <c r="F174" s="46"/>
      <c r="G174" s="24">
        <f t="shared" si="2"/>
        <v>0</v>
      </c>
      <c r="H174"/>
      <c r="I174"/>
      <c r="J174"/>
      <c r="K174"/>
      <c r="L174"/>
      <c r="M174"/>
      <c r="N174"/>
      <c r="O174"/>
      <c r="P174"/>
      <c r="Q174"/>
      <c r="R174"/>
      <c r="S174"/>
      <c r="T174"/>
      <c r="U174"/>
      <c r="V174"/>
      <c r="W174"/>
      <c r="X174"/>
      <c r="Y174"/>
      <c r="Z174"/>
      <c r="AA174"/>
      <c r="AB174"/>
      <c r="AC174"/>
      <c r="AD174"/>
      <c r="AE174"/>
      <c r="AF174"/>
      <c r="AG174"/>
      <c r="AH174"/>
      <c r="AI174"/>
      <c r="AJ174"/>
      <c r="AK174"/>
      <c r="AL174"/>
      <c r="AM174"/>
      <c r="AN174"/>
      <c r="AO174"/>
      <c r="AP174"/>
      <c r="AQ174"/>
      <c r="AR174"/>
      <c r="AS174"/>
      <c r="AT174"/>
      <c r="AU174"/>
      <c r="AV174"/>
      <c r="AW174"/>
      <c r="AX174"/>
      <c r="AY174"/>
      <c r="AZ174"/>
      <c r="BA174"/>
      <c r="BB174"/>
      <c r="BC174"/>
      <c r="BD174"/>
      <c r="BE174"/>
      <c r="BF174"/>
      <c r="BG174"/>
      <c r="BH174"/>
      <c r="BI174"/>
      <c r="BJ174"/>
      <c r="BK174"/>
      <c r="BL174"/>
      <c r="BM174"/>
      <c r="BN174"/>
      <c r="BO174"/>
      <c r="BP174"/>
      <c r="BQ174"/>
      <c r="BR174"/>
      <c r="BS174"/>
      <c r="BT174"/>
      <c r="BU174"/>
      <c r="BV174"/>
      <c r="BW174"/>
      <c r="BX174"/>
      <c r="BY174"/>
      <c r="BZ174"/>
      <c r="CA174"/>
      <c r="CB174"/>
      <c r="CC174"/>
      <c r="CD174"/>
      <c r="CE174"/>
      <c r="CF174"/>
      <c r="CG174"/>
      <c r="CH174"/>
      <c r="CI174"/>
      <c r="CJ174"/>
      <c r="CK174"/>
      <c r="CL174"/>
      <c r="CM174"/>
      <c r="CN174"/>
      <c r="CO174"/>
      <c r="CP174"/>
      <c r="CQ174"/>
      <c r="CR174"/>
      <c r="CS174"/>
      <c r="CT174"/>
      <c r="CU174"/>
      <c r="CV174"/>
      <c r="CW174"/>
      <c r="CX174"/>
      <c r="CY174"/>
      <c r="CZ174"/>
      <c r="DA174"/>
      <c r="DB174"/>
      <c r="DC174"/>
      <c r="DD174"/>
      <c r="DE174"/>
      <c r="DF174"/>
      <c r="DG174"/>
      <c r="DH174"/>
      <c r="DI174"/>
      <c r="DJ174"/>
      <c r="DK174"/>
      <c r="DL174"/>
      <c r="DM174"/>
      <c r="DN174"/>
      <c r="DO174"/>
      <c r="DP174"/>
      <c r="DQ174"/>
      <c r="DR174"/>
      <c r="DS174"/>
      <c r="DT174"/>
      <c r="DU174"/>
      <c r="DV174"/>
      <c r="DW174"/>
      <c r="DX174"/>
      <c r="DY174"/>
      <c r="DZ174"/>
      <c r="EA174"/>
      <c r="EB174"/>
      <c r="EC174"/>
      <c r="ED174"/>
      <c r="EE174"/>
      <c r="EF174"/>
      <c r="EG174"/>
      <c r="EH174"/>
      <c r="EI174"/>
      <c r="EJ174"/>
      <c r="EK174"/>
      <c r="EL174"/>
      <c r="EM174"/>
      <c r="EN174"/>
      <c r="EO174"/>
      <c r="EP174"/>
      <c r="EQ174"/>
      <c r="ER174"/>
      <c r="ES174"/>
      <c r="ET174"/>
      <c r="EU174"/>
      <c r="EV174"/>
      <c r="EW174"/>
      <c r="EX174"/>
      <c r="EY174"/>
      <c r="EZ174"/>
      <c r="FA174"/>
      <c r="FB174"/>
      <c r="FC174"/>
      <c r="FD174"/>
      <c r="FE174"/>
      <c r="FF174"/>
      <c r="FG174"/>
      <c r="FH174"/>
      <c r="FI174"/>
      <c r="FJ174"/>
      <c r="FK174"/>
      <c r="FL174"/>
      <c r="FM174"/>
      <c r="FN174"/>
      <c r="FO174"/>
      <c r="FP174"/>
      <c r="FQ174"/>
      <c r="FR174"/>
      <c r="FS174"/>
      <c r="FT174"/>
      <c r="FU174"/>
      <c r="FV174"/>
      <c r="FW174"/>
      <c r="FX174"/>
      <c r="FY174"/>
      <c r="FZ174"/>
      <c r="GA174"/>
      <c r="GB174"/>
      <c r="GC174"/>
      <c r="GD174"/>
      <c r="GE174"/>
      <c r="GF174"/>
      <c r="GG174"/>
      <c r="GH174"/>
      <c r="GI174"/>
      <c r="GJ174"/>
      <c r="GK174"/>
      <c r="GL174"/>
      <c r="GM174"/>
      <c r="GN174"/>
      <c r="GO174"/>
      <c r="GP174"/>
      <c r="GQ174"/>
      <c r="GR174"/>
      <c r="GS174"/>
      <c r="GT174"/>
      <c r="GU174"/>
      <c r="GV174"/>
      <c r="GW174"/>
      <c r="GX174"/>
      <c r="GY174"/>
      <c r="GZ174"/>
      <c r="HA174"/>
      <c r="HB174"/>
      <c r="HC174"/>
      <c r="HD174"/>
      <c r="HE174"/>
      <c r="HF174"/>
      <c r="HG174"/>
      <c r="HH174"/>
      <c r="HI174"/>
      <c r="HJ174"/>
      <c r="HK174"/>
      <c r="HL174"/>
      <c r="HM174"/>
      <c r="HN174"/>
      <c r="HO174"/>
      <c r="HP174"/>
      <c r="HQ174"/>
      <c r="HR174"/>
      <c r="HS174"/>
      <c r="HT174"/>
      <c r="HU174"/>
      <c r="HV174"/>
      <c r="HW174"/>
      <c r="HX174"/>
      <c r="HY174"/>
      <c r="HZ174"/>
      <c r="IA174"/>
      <c r="IB174"/>
      <c r="IC174"/>
      <c r="ID174"/>
      <c r="IE174"/>
      <c r="IF174"/>
      <c r="IG174"/>
      <c r="IH174"/>
      <c r="II174"/>
      <c r="IJ174"/>
      <c r="IK174"/>
      <c r="IL174"/>
      <c r="IM174"/>
      <c r="IN174"/>
      <c r="IO174"/>
      <c r="IP174"/>
      <c r="IQ174"/>
      <c r="IR174"/>
      <c r="IS174"/>
      <c r="IT174"/>
      <c r="IU174"/>
      <c r="IV174"/>
    </row>
    <row r="175" spans="1:256" ht="27.2">
      <c r="A175" s="34"/>
      <c r="B175" s="43" t="s">
        <v>1492</v>
      </c>
      <c r="C175" s="40"/>
      <c r="D175" s="45"/>
      <c r="E175" s="45"/>
      <c r="F175" s="46"/>
      <c r="G175" s="24" t="str">
        <f t="shared" si="2"/>
        <v/>
      </c>
      <c r="H175"/>
      <c r="I175"/>
      <c r="J175"/>
      <c r="K175"/>
      <c r="L175"/>
      <c r="M175"/>
      <c r="N175"/>
      <c r="O175"/>
      <c r="P175"/>
      <c r="Q175"/>
      <c r="R175"/>
      <c r="S175"/>
      <c r="T175"/>
      <c r="U175"/>
      <c r="V175"/>
      <c r="W175"/>
      <c r="X175"/>
      <c r="Y175"/>
      <c r="Z175"/>
      <c r="AA175"/>
      <c r="AB175"/>
      <c r="AC175"/>
      <c r="AD175"/>
      <c r="AE175"/>
      <c r="AF175"/>
      <c r="AG175"/>
      <c r="AH175"/>
      <c r="AI175"/>
      <c r="AJ175"/>
      <c r="AK175"/>
      <c r="AL175"/>
      <c r="AM175"/>
      <c r="AN175"/>
      <c r="AO175"/>
      <c r="AP175"/>
      <c r="AQ175"/>
      <c r="AR175"/>
      <c r="AS175"/>
      <c r="AT175"/>
      <c r="AU175"/>
      <c r="AV175"/>
      <c r="AW175"/>
      <c r="AX175"/>
      <c r="AY175"/>
      <c r="AZ175"/>
      <c r="BA175"/>
      <c r="BB175"/>
      <c r="BC175"/>
      <c r="BD175"/>
      <c r="BE175"/>
      <c r="BF175"/>
      <c r="BG175"/>
      <c r="BH175"/>
      <c r="BI175"/>
      <c r="BJ175"/>
      <c r="BK175"/>
      <c r="BL175"/>
      <c r="BM175"/>
      <c r="BN175"/>
      <c r="BO175"/>
      <c r="BP175"/>
      <c r="BQ175"/>
      <c r="BR175"/>
      <c r="BS175"/>
      <c r="BT175"/>
      <c r="BU175"/>
      <c r="BV175"/>
      <c r="BW175"/>
      <c r="BX175"/>
      <c r="BY175"/>
      <c r="BZ175"/>
      <c r="CA175"/>
      <c r="CB175"/>
      <c r="CC175"/>
      <c r="CD175"/>
      <c r="CE175"/>
      <c r="CF175"/>
      <c r="CG175"/>
      <c r="CH175"/>
      <c r="CI175"/>
      <c r="CJ175"/>
      <c r="CK175"/>
      <c r="CL175"/>
      <c r="CM175"/>
      <c r="CN175"/>
      <c r="CO175"/>
      <c r="CP175"/>
      <c r="CQ175"/>
      <c r="CR175"/>
      <c r="CS175"/>
      <c r="CT175"/>
      <c r="CU175"/>
      <c r="CV175"/>
      <c r="CW175"/>
      <c r="CX175"/>
      <c r="CY175"/>
      <c r="CZ175"/>
      <c r="DA175"/>
      <c r="DB175"/>
      <c r="DC175"/>
      <c r="DD175"/>
      <c r="DE175"/>
      <c r="DF175"/>
      <c r="DG175"/>
      <c r="DH175"/>
      <c r="DI175"/>
      <c r="DJ175"/>
      <c r="DK175"/>
      <c r="DL175"/>
      <c r="DM175"/>
      <c r="DN175"/>
      <c r="DO175"/>
      <c r="DP175"/>
      <c r="DQ175"/>
      <c r="DR175"/>
      <c r="DS175"/>
      <c r="DT175"/>
      <c r="DU175"/>
      <c r="DV175"/>
      <c r="DW175"/>
      <c r="DX175"/>
      <c r="DY175"/>
      <c r="DZ175"/>
      <c r="EA175"/>
      <c r="EB175"/>
      <c r="EC175"/>
      <c r="ED175"/>
      <c r="EE175"/>
      <c r="EF175"/>
      <c r="EG175"/>
      <c r="EH175"/>
      <c r="EI175"/>
      <c r="EJ175"/>
      <c r="EK175"/>
      <c r="EL175"/>
      <c r="EM175"/>
      <c r="EN175"/>
      <c r="EO175"/>
      <c r="EP175"/>
      <c r="EQ175"/>
      <c r="ER175"/>
      <c r="ES175"/>
      <c r="ET175"/>
      <c r="EU175"/>
      <c r="EV175"/>
      <c r="EW175"/>
      <c r="EX175"/>
      <c r="EY175"/>
      <c r="EZ175"/>
      <c r="FA175"/>
      <c r="FB175"/>
      <c r="FC175"/>
      <c r="FD175"/>
      <c r="FE175"/>
      <c r="FF175"/>
      <c r="FG175"/>
      <c r="FH175"/>
      <c r="FI175"/>
      <c r="FJ175"/>
      <c r="FK175"/>
      <c r="FL175"/>
      <c r="FM175"/>
      <c r="FN175"/>
      <c r="FO175"/>
      <c r="FP175"/>
      <c r="FQ175"/>
      <c r="FR175"/>
      <c r="FS175"/>
      <c r="FT175"/>
      <c r="FU175"/>
      <c r="FV175"/>
      <c r="FW175"/>
      <c r="FX175"/>
      <c r="FY175"/>
      <c r="FZ175"/>
      <c r="GA175"/>
      <c r="GB175"/>
      <c r="GC175"/>
      <c r="GD175"/>
      <c r="GE175"/>
      <c r="GF175"/>
      <c r="GG175"/>
      <c r="GH175"/>
      <c r="GI175"/>
      <c r="GJ175"/>
      <c r="GK175"/>
      <c r="GL175"/>
      <c r="GM175"/>
      <c r="GN175"/>
      <c r="GO175"/>
      <c r="GP175"/>
      <c r="GQ175"/>
      <c r="GR175"/>
      <c r="GS175"/>
      <c r="GT175"/>
      <c r="GU175"/>
      <c r="GV175"/>
      <c r="GW175"/>
      <c r="GX175"/>
      <c r="GY175"/>
      <c r="GZ175"/>
      <c r="HA175"/>
      <c r="HB175"/>
      <c r="HC175"/>
      <c r="HD175"/>
      <c r="HE175"/>
      <c r="HF175"/>
      <c r="HG175"/>
      <c r="HH175"/>
      <c r="HI175"/>
      <c r="HJ175"/>
      <c r="HK175"/>
      <c r="HL175"/>
      <c r="HM175"/>
      <c r="HN175"/>
      <c r="HO175"/>
      <c r="HP175"/>
      <c r="HQ175"/>
      <c r="HR175"/>
      <c r="HS175"/>
      <c r="HT175"/>
      <c r="HU175"/>
      <c r="HV175"/>
      <c r="HW175"/>
      <c r="HX175"/>
      <c r="HY175"/>
      <c r="HZ175"/>
      <c r="IA175"/>
      <c r="IB175"/>
      <c r="IC175"/>
      <c r="ID175"/>
      <c r="IE175"/>
      <c r="IF175"/>
      <c r="IG175"/>
      <c r="IH175"/>
      <c r="II175"/>
      <c r="IJ175"/>
      <c r="IK175"/>
      <c r="IL175"/>
      <c r="IM175"/>
      <c r="IN175"/>
      <c r="IO175"/>
      <c r="IP175"/>
      <c r="IQ175"/>
      <c r="IR175"/>
      <c r="IS175"/>
      <c r="IT175"/>
      <c r="IU175"/>
      <c r="IV175"/>
    </row>
    <row r="176" spans="1:256">
      <c r="A176" s="34"/>
      <c r="B176" s="816" t="s">
        <v>1493</v>
      </c>
      <c r="C176" s="40"/>
      <c r="D176" s="45" t="s">
        <v>34</v>
      </c>
      <c r="E176" s="45">
        <v>5</v>
      </c>
      <c r="F176" s="46"/>
      <c r="G176" s="24">
        <f t="shared" si="2"/>
        <v>0</v>
      </c>
      <c r="H176"/>
      <c r="I176"/>
      <c r="J176"/>
      <c r="K176"/>
      <c r="L176"/>
      <c r="M176"/>
      <c r="N176"/>
      <c r="O176"/>
      <c r="P176"/>
      <c r="Q176"/>
      <c r="R176"/>
      <c r="S176"/>
      <c r="T176"/>
      <c r="U176"/>
      <c r="V176"/>
      <c r="W176"/>
      <c r="X176"/>
      <c r="Y176"/>
      <c r="Z176"/>
      <c r="AA176"/>
      <c r="AB176"/>
      <c r="AC176"/>
      <c r="AD176"/>
      <c r="AE176"/>
      <c r="AF176"/>
      <c r="AG176"/>
      <c r="AH176"/>
      <c r="AI176"/>
      <c r="AJ176"/>
      <c r="AK176"/>
      <c r="AL176"/>
      <c r="AM176"/>
      <c r="AN176"/>
      <c r="AO176"/>
      <c r="AP176"/>
      <c r="AQ176"/>
      <c r="AR176"/>
      <c r="AS176"/>
      <c r="AT176"/>
      <c r="AU176"/>
      <c r="AV176"/>
      <c r="AW176"/>
      <c r="AX176"/>
      <c r="AY176"/>
      <c r="AZ176"/>
      <c r="BA176"/>
      <c r="BB176"/>
      <c r="BC176"/>
      <c r="BD176"/>
      <c r="BE176"/>
      <c r="BF176"/>
      <c r="BG176"/>
      <c r="BH176"/>
      <c r="BI176"/>
      <c r="BJ176"/>
      <c r="BK176"/>
      <c r="BL176"/>
      <c r="BM176"/>
      <c r="BN176"/>
      <c r="BO176"/>
      <c r="BP176"/>
      <c r="BQ176"/>
      <c r="BR176"/>
      <c r="BS176"/>
      <c r="BT176"/>
      <c r="BU176"/>
      <c r="BV176"/>
      <c r="BW176"/>
      <c r="BX176"/>
      <c r="BY176"/>
      <c r="BZ176"/>
      <c r="CA176"/>
      <c r="CB176"/>
      <c r="CC176"/>
      <c r="CD176"/>
      <c r="CE176"/>
      <c r="CF176"/>
      <c r="CG176"/>
      <c r="CH176"/>
      <c r="CI176"/>
      <c r="CJ176"/>
      <c r="CK176"/>
      <c r="CL176"/>
      <c r="CM176"/>
      <c r="CN176"/>
      <c r="CO176"/>
      <c r="CP176"/>
      <c r="CQ176"/>
      <c r="CR176"/>
      <c r="CS176"/>
      <c r="CT176"/>
      <c r="CU176"/>
      <c r="CV176"/>
      <c r="CW176"/>
      <c r="CX176"/>
      <c r="CY176"/>
      <c r="CZ176"/>
      <c r="DA176"/>
      <c r="DB176"/>
      <c r="DC176"/>
      <c r="DD176"/>
      <c r="DE176"/>
      <c r="DF176"/>
      <c r="DG176"/>
      <c r="DH176"/>
      <c r="DI176"/>
      <c r="DJ176"/>
      <c r="DK176"/>
      <c r="DL176"/>
      <c r="DM176"/>
      <c r="DN176"/>
      <c r="DO176"/>
      <c r="DP176"/>
      <c r="DQ176"/>
      <c r="DR176"/>
      <c r="DS176"/>
      <c r="DT176"/>
      <c r="DU176"/>
      <c r="DV176"/>
      <c r="DW176"/>
      <c r="DX176"/>
      <c r="DY176"/>
      <c r="DZ176"/>
      <c r="EA176"/>
      <c r="EB176"/>
      <c r="EC176"/>
      <c r="ED176"/>
      <c r="EE176"/>
      <c r="EF176"/>
      <c r="EG176"/>
      <c r="EH176"/>
      <c r="EI176"/>
      <c r="EJ176"/>
      <c r="EK176"/>
      <c r="EL176"/>
      <c r="EM176"/>
      <c r="EN176"/>
      <c r="EO176"/>
      <c r="EP176"/>
      <c r="EQ176"/>
      <c r="ER176"/>
      <c r="ES176"/>
      <c r="ET176"/>
      <c r="EU176"/>
      <c r="EV176"/>
      <c r="EW176"/>
      <c r="EX176"/>
      <c r="EY176"/>
      <c r="EZ176"/>
      <c r="FA176"/>
      <c r="FB176"/>
      <c r="FC176"/>
      <c r="FD176"/>
      <c r="FE176"/>
      <c r="FF176"/>
      <c r="FG176"/>
      <c r="FH176"/>
      <c r="FI176"/>
      <c r="FJ176"/>
      <c r="FK176"/>
      <c r="FL176"/>
      <c r="FM176"/>
      <c r="FN176"/>
      <c r="FO176"/>
      <c r="FP176"/>
      <c r="FQ176"/>
      <c r="FR176"/>
      <c r="FS176"/>
      <c r="FT176"/>
      <c r="FU176"/>
      <c r="FV176"/>
      <c r="FW176"/>
      <c r="FX176"/>
      <c r="FY176"/>
      <c r="FZ176"/>
      <c r="GA176"/>
      <c r="GB176"/>
      <c r="GC176"/>
      <c r="GD176"/>
      <c r="GE176"/>
      <c r="GF176"/>
      <c r="GG176"/>
      <c r="GH176"/>
      <c r="GI176"/>
      <c r="GJ176"/>
      <c r="GK176"/>
      <c r="GL176"/>
      <c r="GM176"/>
      <c r="GN176"/>
      <c r="GO176"/>
      <c r="GP176"/>
      <c r="GQ176"/>
      <c r="GR176"/>
      <c r="GS176"/>
      <c r="GT176"/>
      <c r="GU176"/>
      <c r="GV176"/>
      <c r="GW176"/>
      <c r="GX176"/>
      <c r="GY176"/>
      <c r="GZ176"/>
      <c r="HA176"/>
      <c r="HB176"/>
      <c r="HC176"/>
      <c r="HD176"/>
      <c r="HE176"/>
      <c r="HF176"/>
      <c r="HG176"/>
      <c r="HH176"/>
      <c r="HI176"/>
      <c r="HJ176"/>
      <c r="HK176"/>
      <c r="HL176"/>
      <c r="HM176"/>
      <c r="HN176"/>
      <c r="HO176"/>
      <c r="HP176"/>
      <c r="HQ176"/>
      <c r="HR176"/>
      <c r="HS176"/>
      <c r="HT176"/>
      <c r="HU176"/>
      <c r="HV176"/>
      <c r="HW176"/>
      <c r="HX176"/>
      <c r="HY176"/>
      <c r="HZ176"/>
      <c r="IA176"/>
      <c r="IB176"/>
      <c r="IC176"/>
      <c r="ID176"/>
      <c r="IE176"/>
      <c r="IF176"/>
      <c r="IG176"/>
      <c r="IH176"/>
      <c r="II176"/>
      <c r="IJ176"/>
      <c r="IK176"/>
      <c r="IL176"/>
      <c r="IM176"/>
      <c r="IN176"/>
      <c r="IO176"/>
      <c r="IP176"/>
      <c r="IQ176"/>
      <c r="IR176"/>
      <c r="IS176"/>
      <c r="IT176"/>
      <c r="IU176"/>
      <c r="IV176"/>
    </row>
    <row r="177" spans="1:256" ht="22.45" customHeight="1">
      <c r="A177" s="34" t="s">
        <v>1494</v>
      </c>
      <c r="B177" s="35" t="s">
        <v>1495</v>
      </c>
      <c r="C177" s="40"/>
      <c r="D177" s="45"/>
      <c r="E177" s="45"/>
      <c r="F177" s="46"/>
      <c r="G177" s="24" t="str">
        <f t="shared" si="2"/>
        <v/>
      </c>
      <c r="H177"/>
      <c r="I177"/>
      <c r="J177"/>
      <c r="K177"/>
      <c r="L177"/>
      <c r="M177"/>
      <c r="N177"/>
      <c r="O177"/>
      <c r="P177"/>
      <c r="Q177"/>
      <c r="R177"/>
      <c r="S177"/>
      <c r="T177"/>
      <c r="U177"/>
      <c r="V177"/>
      <c r="W177"/>
      <c r="X177"/>
      <c r="Y177"/>
      <c r="Z177"/>
      <c r="AA177"/>
      <c r="AB177"/>
      <c r="AC177"/>
      <c r="AD177"/>
      <c r="AE177"/>
      <c r="AF177"/>
      <c r="AG177"/>
      <c r="AH177"/>
      <c r="AI177"/>
      <c r="AJ177"/>
      <c r="AK177"/>
      <c r="AL177"/>
      <c r="AM177"/>
      <c r="AN177"/>
      <c r="AO177"/>
      <c r="AP177"/>
      <c r="AQ177"/>
      <c r="AR177"/>
      <c r="AS177"/>
      <c r="AT177"/>
      <c r="AU177"/>
      <c r="AV177"/>
      <c r="AW177"/>
      <c r="AX177"/>
      <c r="AY177"/>
      <c r="AZ177"/>
      <c r="BA177"/>
      <c r="BB177"/>
      <c r="BC177"/>
      <c r="BD177"/>
      <c r="BE177"/>
      <c r="BF177"/>
      <c r="BG177"/>
      <c r="BH177"/>
      <c r="BI177"/>
      <c r="BJ177"/>
      <c r="BK177"/>
      <c r="BL177"/>
      <c r="BM177"/>
      <c r="BN177"/>
      <c r="BO177"/>
      <c r="BP177"/>
      <c r="BQ177"/>
      <c r="BR177"/>
      <c r="BS177"/>
      <c r="BT177"/>
      <c r="BU177"/>
      <c r="BV177"/>
      <c r="BW177"/>
      <c r="BX177"/>
      <c r="BY177"/>
      <c r="BZ177"/>
      <c r="CA177"/>
      <c r="CB177"/>
      <c r="CC177"/>
      <c r="CD177"/>
      <c r="CE177"/>
      <c r="CF177"/>
      <c r="CG177"/>
      <c r="CH177"/>
      <c r="CI177"/>
      <c r="CJ177"/>
      <c r="CK177"/>
      <c r="CL177"/>
      <c r="CM177"/>
      <c r="CN177"/>
      <c r="CO177"/>
      <c r="CP177"/>
      <c r="CQ177"/>
      <c r="CR177"/>
      <c r="CS177"/>
      <c r="CT177"/>
      <c r="CU177"/>
      <c r="CV177"/>
      <c r="CW177"/>
      <c r="CX177"/>
      <c r="CY177"/>
      <c r="CZ177"/>
      <c r="DA177"/>
      <c r="DB177"/>
      <c r="DC177"/>
      <c r="DD177"/>
      <c r="DE177"/>
      <c r="DF177"/>
      <c r="DG177"/>
      <c r="DH177"/>
      <c r="DI177"/>
      <c r="DJ177"/>
      <c r="DK177"/>
      <c r="DL177"/>
      <c r="DM177"/>
      <c r="DN177"/>
      <c r="DO177"/>
      <c r="DP177"/>
      <c r="DQ177"/>
      <c r="DR177"/>
      <c r="DS177"/>
      <c r="DT177"/>
      <c r="DU177"/>
      <c r="DV177"/>
      <c r="DW177"/>
      <c r="DX177"/>
      <c r="DY177"/>
      <c r="DZ177"/>
      <c r="EA177"/>
      <c r="EB177"/>
      <c r="EC177"/>
      <c r="ED177"/>
      <c r="EE177"/>
      <c r="EF177"/>
      <c r="EG177"/>
      <c r="EH177"/>
      <c r="EI177"/>
      <c r="EJ177"/>
      <c r="EK177"/>
      <c r="EL177"/>
      <c r="EM177"/>
      <c r="EN177"/>
      <c r="EO177"/>
      <c r="EP177"/>
      <c r="EQ177"/>
      <c r="ER177"/>
      <c r="ES177"/>
      <c r="ET177"/>
      <c r="EU177"/>
      <c r="EV177"/>
      <c r="EW177"/>
      <c r="EX177"/>
      <c r="EY177"/>
      <c r="EZ177"/>
      <c r="FA177"/>
      <c r="FB177"/>
      <c r="FC177"/>
      <c r="FD177"/>
      <c r="FE177"/>
      <c r="FF177"/>
      <c r="FG177"/>
      <c r="FH177"/>
      <c r="FI177"/>
      <c r="FJ177"/>
      <c r="FK177"/>
      <c r="FL177"/>
      <c r="FM177"/>
      <c r="FN177"/>
      <c r="FO177"/>
      <c r="FP177"/>
      <c r="FQ177"/>
      <c r="FR177"/>
      <c r="FS177"/>
      <c r="FT177"/>
      <c r="FU177"/>
      <c r="FV177"/>
      <c r="FW177"/>
      <c r="FX177"/>
      <c r="FY177"/>
      <c r="FZ177"/>
      <c r="GA177"/>
      <c r="GB177"/>
      <c r="GC177"/>
      <c r="GD177"/>
      <c r="GE177"/>
      <c r="GF177"/>
      <c r="GG177"/>
      <c r="GH177"/>
      <c r="GI177"/>
      <c r="GJ177"/>
      <c r="GK177"/>
      <c r="GL177"/>
      <c r="GM177"/>
      <c r="GN177"/>
      <c r="GO177"/>
      <c r="GP177"/>
      <c r="GQ177"/>
      <c r="GR177"/>
      <c r="GS177"/>
      <c r="GT177"/>
      <c r="GU177"/>
      <c r="GV177"/>
      <c r="GW177"/>
      <c r="GX177"/>
      <c r="GY177"/>
      <c r="GZ177"/>
      <c r="HA177"/>
      <c r="HB177"/>
      <c r="HC177"/>
      <c r="HD177"/>
      <c r="HE177"/>
      <c r="HF177"/>
      <c r="HG177"/>
      <c r="HH177"/>
      <c r="HI177"/>
      <c r="HJ177"/>
      <c r="HK177"/>
      <c r="HL177"/>
      <c r="HM177"/>
      <c r="HN177"/>
      <c r="HO177"/>
      <c r="HP177"/>
      <c r="HQ177"/>
      <c r="HR177"/>
      <c r="HS177"/>
      <c r="HT177"/>
      <c r="HU177"/>
      <c r="HV177"/>
      <c r="HW177"/>
      <c r="HX177"/>
      <c r="HY177"/>
      <c r="HZ177"/>
      <c r="IA177"/>
      <c r="IB177"/>
      <c r="IC177"/>
      <c r="ID177"/>
      <c r="IE177"/>
      <c r="IF177"/>
      <c r="IG177"/>
      <c r="IH177"/>
      <c r="II177"/>
      <c r="IJ177"/>
      <c r="IK177"/>
      <c r="IL177"/>
      <c r="IM177"/>
      <c r="IN177"/>
      <c r="IO177"/>
      <c r="IP177"/>
      <c r="IQ177"/>
      <c r="IR177"/>
      <c r="IS177"/>
      <c r="IT177"/>
      <c r="IU177"/>
      <c r="IV177"/>
    </row>
    <row r="178" spans="1:256" ht="67.95">
      <c r="A178" s="34"/>
      <c r="B178" s="817" t="s">
        <v>1496</v>
      </c>
      <c r="C178" s="40"/>
      <c r="D178" s="45"/>
      <c r="E178" s="45"/>
      <c r="F178" s="46"/>
      <c r="G178" s="24" t="str">
        <f t="shared" si="2"/>
        <v/>
      </c>
      <c r="H178"/>
      <c r="I178"/>
      <c r="J178"/>
      <c r="K178"/>
      <c r="L178"/>
      <c r="M178"/>
      <c r="N178"/>
      <c r="O178"/>
      <c r="P178"/>
      <c r="Q178"/>
      <c r="R178"/>
      <c r="S178"/>
      <c r="T178"/>
      <c r="U178"/>
      <c r="V178"/>
      <c r="W178"/>
      <c r="X178"/>
      <c r="Y178"/>
      <c r="Z178"/>
      <c r="AA178"/>
      <c r="AB178"/>
      <c r="AC178"/>
      <c r="AD178"/>
      <c r="AE178"/>
      <c r="AF178"/>
      <c r="AG178"/>
      <c r="AH178"/>
      <c r="AI178"/>
      <c r="AJ178"/>
      <c r="AK178"/>
      <c r="AL178"/>
      <c r="AM178"/>
      <c r="AN178"/>
      <c r="AO178"/>
      <c r="AP178"/>
      <c r="AQ178"/>
      <c r="AR178"/>
      <c r="AS178"/>
      <c r="AT178"/>
      <c r="AU178"/>
      <c r="AV178"/>
      <c r="AW178"/>
      <c r="AX178"/>
      <c r="AY178"/>
      <c r="AZ178"/>
      <c r="BA178"/>
      <c r="BB178"/>
      <c r="BC178"/>
      <c r="BD178"/>
      <c r="BE178"/>
      <c r="BF178"/>
      <c r="BG178"/>
      <c r="BH178"/>
      <c r="BI178"/>
      <c r="BJ178"/>
      <c r="BK178"/>
      <c r="BL178"/>
      <c r="BM178"/>
      <c r="BN178"/>
      <c r="BO178"/>
      <c r="BP178"/>
      <c r="BQ178"/>
      <c r="BR178"/>
      <c r="BS178"/>
      <c r="BT178"/>
      <c r="BU178"/>
      <c r="BV178"/>
      <c r="BW178"/>
      <c r="BX178"/>
      <c r="BY178"/>
      <c r="BZ178"/>
      <c r="CA178"/>
      <c r="CB178"/>
      <c r="CC178"/>
      <c r="CD178"/>
      <c r="CE178"/>
      <c r="CF178"/>
      <c r="CG178"/>
      <c r="CH178"/>
      <c r="CI178"/>
      <c r="CJ178"/>
      <c r="CK178"/>
      <c r="CL178"/>
      <c r="CM178"/>
      <c r="CN178"/>
      <c r="CO178"/>
      <c r="CP178"/>
      <c r="CQ178"/>
      <c r="CR178"/>
      <c r="CS178"/>
      <c r="CT178"/>
      <c r="CU178"/>
      <c r="CV178"/>
      <c r="CW178"/>
      <c r="CX178"/>
      <c r="CY178"/>
      <c r="CZ178"/>
      <c r="DA178"/>
      <c r="DB178"/>
      <c r="DC178"/>
      <c r="DD178"/>
      <c r="DE178"/>
      <c r="DF178"/>
      <c r="DG178"/>
      <c r="DH178"/>
      <c r="DI178"/>
      <c r="DJ178"/>
      <c r="DK178"/>
      <c r="DL178"/>
      <c r="DM178"/>
      <c r="DN178"/>
      <c r="DO178"/>
      <c r="DP178"/>
      <c r="DQ178"/>
      <c r="DR178"/>
      <c r="DS178"/>
      <c r="DT178"/>
      <c r="DU178"/>
      <c r="DV178"/>
      <c r="DW178"/>
      <c r="DX178"/>
      <c r="DY178"/>
      <c r="DZ178"/>
      <c r="EA178"/>
      <c r="EB178"/>
      <c r="EC178"/>
      <c r="ED178"/>
      <c r="EE178"/>
      <c r="EF178"/>
      <c r="EG178"/>
      <c r="EH178"/>
      <c r="EI178"/>
      <c r="EJ178"/>
      <c r="EK178"/>
      <c r="EL178"/>
      <c r="EM178"/>
      <c r="EN178"/>
      <c r="EO178"/>
      <c r="EP178"/>
      <c r="EQ178"/>
      <c r="ER178"/>
      <c r="ES178"/>
      <c r="ET178"/>
      <c r="EU178"/>
      <c r="EV178"/>
      <c r="EW178"/>
      <c r="EX178"/>
      <c r="EY178"/>
      <c r="EZ178"/>
      <c r="FA178"/>
      <c r="FB178"/>
      <c r="FC178"/>
      <c r="FD178"/>
      <c r="FE178"/>
      <c r="FF178"/>
      <c r="FG178"/>
      <c r="FH178"/>
      <c r="FI178"/>
      <c r="FJ178"/>
      <c r="FK178"/>
      <c r="FL178"/>
      <c r="FM178"/>
      <c r="FN178"/>
      <c r="FO178"/>
      <c r="FP178"/>
      <c r="FQ178"/>
      <c r="FR178"/>
      <c r="FS178"/>
      <c r="FT178"/>
      <c r="FU178"/>
      <c r="FV178"/>
      <c r="FW178"/>
      <c r="FX178"/>
      <c r="FY178"/>
      <c r="FZ178"/>
      <c r="GA178"/>
      <c r="GB178"/>
      <c r="GC178"/>
      <c r="GD178"/>
      <c r="GE178"/>
      <c r="GF178"/>
      <c r="GG178"/>
      <c r="GH178"/>
      <c r="GI178"/>
      <c r="GJ178"/>
      <c r="GK178"/>
      <c r="GL178"/>
      <c r="GM178"/>
      <c r="GN178"/>
      <c r="GO178"/>
      <c r="GP178"/>
      <c r="GQ178"/>
      <c r="GR178"/>
      <c r="GS178"/>
      <c r="GT178"/>
      <c r="GU178"/>
      <c r="GV178"/>
      <c r="GW178"/>
      <c r="GX178"/>
      <c r="GY178"/>
      <c r="GZ178"/>
      <c r="HA178"/>
      <c r="HB178"/>
      <c r="HC178"/>
      <c r="HD178"/>
      <c r="HE178"/>
      <c r="HF178"/>
      <c r="HG178"/>
      <c r="HH178"/>
      <c r="HI178"/>
      <c r="HJ178"/>
      <c r="HK178"/>
      <c r="HL178"/>
      <c r="HM178"/>
      <c r="HN178"/>
      <c r="HO178"/>
      <c r="HP178"/>
      <c r="HQ178"/>
      <c r="HR178"/>
      <c r="HS178"/>
      <c r="HT178"/>
      <c r="HU178"/>
      <c r="HV178"/>
      <c r="HW178"/>
      <c r="HX178"/>
      <c r="HY178"/>
      <c r="HZ178"/>
      <c r="IA178"/>
      <c r="IB178"/>
      <c r="IC178"/>
      <c r="ID178"/>
      <c r="IE178"/>
      <c r="IF178"/>
      <c r="IG178"/>
      <c r="IH178"/>
      <c r="II178"/>
      <c r="IJ178"/>
      <c r="IK178"/>
      <c r="IL178"/>
      <c r="IM178"/>
      <c r="IN178"/>
      <c r="IO178"/>
      <c r="IP178"/>
      <c r="IQ178"/>
      <c r="IR178"/>
      <c r="IS178"/>
      <c r="IT178"/>
      <c r="IU178"/>
      <c r="IV178"/>
    </row>
    <row r="179" spans="1:256" ht="130.75" customHeight="1">
      <c r="A179" s="34"/>
      <c r="B179" s="817" t="s">
        <v>1497</v>
      </c>
      <c r="C179" s="40"/>
      <c r="D179" s="45"/>
      <c r="E179" s="45"/>
      <c r="F179" s="46"/>
      <c r="G179" s="24" t="str">
        <f t="shared" si="2"/>
        <v/>
      </c>
      <c r="H179"/>
      <c r="I179"/>
      <c r="J179"/>
      <c r="K179"/>
      <c r="L179"/>
      <c r="M179"/>
      <c r="N179"/>
      <c r="O179"/>
      <c r="P179"/>
      <c r="Q179"/>
      <c r="R179"/>
      <c r="S179"/>
      <c r="T179"/>
      <c r="U179"/>
      <c r="V179"/>
      <c r="W179"/>
      <c r="X179"/>
      <c r="Y179"/>
      <c r="Z179"/>
      <c r="AA179"/>
      <c r="AB179"/>
      <c r="AC179"/>
      <c r="AD179"/>
      <c r="AE179"/>
      <c r="AF179"/>
      <c r="AG179"/>
      <c r="AH179"/>
      <c r="AI179"/>
      <c r="AJ179"/>
      <c r="AK179"/>
      <c r="AL179"/>
      <c r="AM179"/>
      <c r="AN179"/>
      <c r="AO179"/>
      <c r="AP179"/>
      <c r="AQ179"/>
      <c r="AR179"/>
      <c r="AS179"/>
      <c r="AT179"/>
      <c r="AU179"/>
      <c r="AV179"/>
      <c r="AW179"/>
      <c r="AX179"/>
      <c r="AY179"/>
      <c r="AZ179"/>
      <c r="BA179"/>
      <c r="BB179"/>
      <c r="BC179"/>
      <c r="BD179"/>
      <c r="BE179"/>
      <c r="BF179"/>
      <c r="BG179"/>
      <c r="BH179"/>
      <c r="BI179"/>
      <c r="BJ179"/>
      <c r="BK179"/>
      <c r="BL179"/>
      <c r="BM179"/>
      <c r="BN179"/>
      <c r="BO179"/>
      <c r="BP179"/>
      <c r="BQ179"/>
      <c r="BR179"/>
      <c r="BS179"/>
      <c r="BT179"/>
      <c r="BU179"/>
      <c r="BV179"/>
      <c r="BW179"/>
      <c r="BX179"/>
      <c r="BY179"/>
      <c r="BZ179"/>
      <c r="CA179"/>
      <c r="CB179"/>
      <c r="CC179"/>
      <c r="CD179"/>
      <c r="CE179"/>
      <c r="CF179"/>
      <c r="CG179"/>
      <c r="CH179"/>
      <c r="CI179"/>
      <c r="CJ179"/>
      <c r="CK179"/>
      <c r="CL179"/>
      <c r="CM179"/>
      <c r="CN179"/>
      <c r="CO179"/>
      <c r="CP179"/>
      <c r="CQ179"/>
      <c r="CR179"/>
      <c r="CS179"/>
      <c r="CT179"/>
      <c r="CU179"/>
      <c r="CV179"/>
      <c r="CW179"/>
      <c r="CX179"/>
      <c r="CY179"/>
      <c r="CZ179"/>
      <c r="DA179"/>
      <c r="DB179"/>
      <c r="DC179"/>
      <c r="DD179"/>
      <c r="DE179"/>
      <c r="DF179"/>
      <c r="DG179"/>
      <c r="DH179"/>
      <c r="DI179"/>
      <c r="DJ179"/>
      <c r="DK179"/>
      <c r="DL179"/>
      <c r="DM179"/>
      <c r="DN179"/>
      <c r="DO179"/>
      <c r="DP179"/>
      <c r="DQ179"/>
      <c r="DR179"/>
      <c r="DS179"/>
      <c r="DT179"/>
      <c r="DU179"/>
      <c r="DV179"/>
      <c r="DW179"/>
      <c r="DX179"/>
      <c r="DY179"/>
      <c r="DZ179"/>
      <c r="EA179"/>
      <c r="EB179"/>
      <c r="EC179"/>
      <c r="ED179"/>
      <c r="EE179"/>
      <c r="EF179"/>
      <c r="EG179"/>
      <c r="EH179"/>
      <c r="EI179"/>
      <c r="EJ179"/>
      <c r="EK179"/>
      <c r="EL179"/>
      <c r="EM179"/>
      <c r="EN179"/>
      <c r="EO179"/>
      <c r="EP179"/>
      <c r="EQ179"/>
      <c r="ER179"/>
      <c r="ES179"/>
      <c r="ET179"/>
      <c r="EU179"/>
      <c r="EV179"/>
      <c r="EW179"/>
      <c r="EX179"/>
      <c r="EY179"/>
      <c r="EZ179"/>
      <c r="FA179"/>
      <c r="FB179"/>
      <c r="FC179"/>
      <c r="FD179"/>
      <c r="FE179"/>
      <c r="FF179"/>
      <c r="FG179"/>
      <c r="FH179"/>
      <c r="FI179"/>
      <c r="FJ179"/>
      <c r="FK179"/>
      <c r="FL179"/>
      <c r="FM179"/>
      <c r="FN179"/>
      <c r="FO179"/>
      <c r="FP179"/>
      <c r="FQ179"/>
      <c r="FR179"/>
      <c r="FS179"/>
      <c r="FT179"/>
      <c r="FU179"/>
      <c r="FV179"/>
      <c r="FW179"/>
      <c r="FX179"/>
      <c r="FY179"/>
      <c r="FZ179"/>
      <c r="GA179"/>
      <c r="GB179"/>
      <c r="GC179"/>
      <c r="GD179"/>
      <c r="GE179"/>
      <c r="GF179"/>
      <c r="GG179"/>
      <c r="GH179"/>
      <c r="GI179"/>
      <c r="GJ179"/>
      <c r="GK179"/>
      <c r="GL179"/>
      <c r="GM179"/>
      <c r="GN179"/>
      <c r="GO179"/>
      <c r="GP179"/>
      <c r="GQ179"/>
      <c r="GR179"/>
      <c r="GS179"/>
      <c r="GT179"/>
      <c r="GU179"/>
      <c r="GV179"/>
      <c r="GW179"/>
      <c r="GX179"/>
      <c r="GY179"/>
      <c r="GZ179"/>
      <c r="HA179"/>
      <c r="HB179"/>
      <c r="HC179"/>
      <c r="HD179"/>
      <c r="HE179"/>
      <c r="HF179"/>
      <c r="HG179"/>
      <c r="HH179"/>
      <c r="HI179"/>
      <c r="HJ179"/>
      <c r="HK179"/>
      <c r="HL179"/>
      <c r="HM179"/>
      <c r="HN179"/>
      <c r="HO179"/>
      <c r="HP179"/>
      <c r="HQ179"/>
      <c r="HR179"/>
      <c r="HS179"/>
      <c r="HT179"/>
      <c r="HU179"/>
      <c r="HV179"/>
      <c r="HW179"/>
      <c r="HX179"/>
      <c r="HY179"/>
      <c r="HZ179"/>
      <c r="IA179"/>
      <c r="IB179"/>
      <c r="IC179"/>
      <c r="ID179"/>
      <c r="IE179"/>
      <c r="IF179"/>
      <c r="IG179"/>
      <c r="IH179"/>
      <c r="II179"/>
      <c r="IJ179"/>
      <c r="IK179"/>
      <c r="IL179"/>
      <c r="IM179"/>
      <c r="IN179"/>
      <c r="IO179"/>
      <c r="IP179"/>
      <c r="IQ179"/>
      <c r="IR179"/>
      <c r="IS179"/>
      <c r="IT179"/>
      <c r="IU179"/>
      <c r="IV179"/>
    </row>
    <row r="180" spans="1:256">
      <c r="A180" s="34"/>
      <c r="B180" s="818" t="s">
        <v>1498</v>
      </c>
      <c r="C180" s="40"/>
      <c r="D180" s="45"/>
      <c r="E180" s="45"/>
      <c r="F180" s="46"/>
      <c r="G180" s="24" t="str">
        <f t="shared" si="2"/>
        <v/>
      </c>
      <c r="H180"/>
      <c r="I180"/>
      <c r="J180"/>
      <c r="K180"/>
      <c r="L180"/>
      <c r="M180"/>
      <c r="N180"/>
      <c r="O180"/>
      <c r="P180"/>
      <c r="Q180"/>
      <c r="R180"/>
      <c r="S180"/>
      <c r="T180"/>
      <c r="U180"/>
      <c r="V180"/>
      <c r="W180"/>
      <c r="X180"/>
      <c r="Y180"/>
      <c r="Z180"/>
      <c r="AA180"/>
      <c r="AB180"/>
      <c r="AC180"/>
      <c r="AD180"/>
      <c r="AE180"/>
      <c r="AF180"/>
      <c r="AG180"/>
      <c r="AH180"/>
      <c r="AI180"/>
      <c r="AJ180"/>
      <c r="AK180"/>
      <c r="AL180"/>
      <c r="AM180"/>
      <c r="AN180"/>
      <c r="AO180"/>
      <c r="AP180"/>
      <c r="AQ180"/>
      <c r="AR180"/>
      <c r="AS180"/>
      <c r="AT180"/>
      <c r="AU180"/>
      <c r="AV180"/>
      <c r="AW180"/>
      <c r="AX180"/>
      <c r="AY180"/>
      <c r="AZ180"/>
      <c r="BA180"/>
      <c r="BB180"/>
      <c r="BC180"/>
      <c r="BD180"/>
      <c r="BE180"/>
      <c r="BF180"/>
      <c r="BG180"/>
      <c r="BH180"/>
      <c r="BI180"/>
      <c r="BJ180"/>
      <c r="BK180"/>
      <c r="BL180"/>
      <c r="BM180"/>
      <c r="BN180"/>
      <c r="BO180"/>
      <c r="BP180"/>
      <c r="BQ180"/>
      <c r="BR180"/>
      <c r="BS180"/>
      <c r="BT180"/>
      <c r="BU180"/>
      <c r="BV180"/>
      <c r="BW180"/>
      <c r="BX180"/>
      <c r="BY180"/>
      <c r="BZ180"/>
      <c r="CA180"/>
      <c r="CB180"/>
      <c r="CC180"/>
      <c r="CD180"/>
      <c r="CE180"/>
      <c r="CF180"/>
      <c r="CG180"/>
      <c r="CH180"/>
      <c r="CI180"/>
      <c r="CJ180"/>
      <c r="CK180"/>
      <c r="CL180"/>
      <c r="CM180"/>
      <c r="CN180"/>
      <c r="CO180"/>
      <c r="CP180"/>
      <c r="CQ180"/>
      <c r="CR180"/>
      <c r="CS180"/>
      <c r="CT180"/>
      <c r="CU180"/>
      <c r="CV180"/>
      <c r="CW180"/>
      <c r="CX180"/>
      <c r="CY180"/>
      <c r="CZ180"/>
      <c r="DA180"/>
      <c r="DB180"/>
      <c r="DC180"/>
      <c r="DD180"/>
      <c r="DE180"/>
      <c r="DF180"/>
      <c r="DG180"/>
      <c r="DH180"/>
      <c r="DI180"/>
      <c r="DJ180"/>
      <c r="DK180"/>
      <c r="DL180"/>
      <c r="DM180"/>
      <c r="DN180"/>
      <c r="DO180"/>
      <c r="DP180"/>
      <c r="DQ180"/>
      <c r="DR180"/>
      <c r="DS180"/>
      <c r="DT180"/>
      <c r="DU180"/>
      <c r="DV180"/>
      <c r="DW180"/>
      <c r="DX180"/>
      <c r="DY180"/>
      <c r="DZ180"/>
      <c r="EA180"/>
      <c r="EB180"/>
      <c r="EC180"/>
      <c r="ED180"/>
      <c r="EE180"/>
      <c r="EF180"/>
      <c r="EG180"/>
      <c r="EH180"/>
      <c r="EI180"/>
      <c r="EJ180"/>
      <c r="EK180"/>
      <c r="EL180"/>
      <c r="EM180"/>
      <c r="EN180"/>
      <c r="EO180"/>
      <c r="EP180"/>
      <c r="EQ180"/>
      <c r="ER180"/>
      <c r="ES180"/>
      <c r="ET180"/>
      <c r="EU180"/>
      <c r="EV180"/>
      <c r="EW180"/>
      <c r="EX180"/>
      <c r="EY180"/>
      <c r="EZ180"/>
      <c r="FA180"/>
      <c r="FB180"/>
      <c r="FC180"/>
      <c r="FD180"/>
      <c r="FE180"/>
      <c r="FF180"/>
      <c r="FG180"/>
      <c r="FH180"/>
      <c r="FI180"/>
      <c r="FJ180"/>
      <c r="FK180"/>
      <c r="FL180"/>
      <c r="FM180"/>
      <c r="FN180"/>
      <c r="FO180"/>
      <c r="FP180"/>
      <c r="FQ180"/>
      <c r="FR180"/>
      <c r="FS180"/>
      <c r="FT180"/>
      <c r="FU180"/>
      <c r="FV180"/>
      <c r="FW180"/>
      <c r="FX180"/>
      <c r="FY180"/>
      <c r="FZ180"/>
      <c r="GA180"/>
      <c r="GB180"/>
      <c r="GC180"/>
      <c r="GD180"/>
      <c r="GE180"/>
      <c r="GF180"/>
      <c r="GG180"/>
      <c r="GH180"/>
      <c r="GI180"/>
      <c r="GJ180"/>
      <c r="GK180"/>
      <c r="GL180"/>
      <c r="GM180"/>
      <c r="GN180"/>
      <c r="GO180"/>
      <c r="GP180"/>
      <c r="GQ180"/>
      <c r="GR180"/>
      <c r="GS180"/>
      <c r="GT180"/>
      <c r="GU180"/>
      <c r="GV180"/>
      <c r="GW180"/>
      <c r="GX180"/>
      <c r="GY180"/>
      <c r="GZ180"/>
      <c r="HA180"/>
      <c r="HB180"/>
      <c r="HC180"/>
      <c r="HD180"/>
      <c r="HE180"/>
      <c r="HF180"/>
      <c r="HG180"/>
      <c r="HH180"/>
      <c r="HI180"/>
      <c r="HJ180"/>
      <c r="HK180"/>
      <c r="HL180"/>
      <c r="HM180"/>
      <c r="HN180"/>
      <c r="HO180"/>
      <c r="HP180"/>
      <c r="HQ180"/>
      <c r="HR180"/>
      <c r="HS180"/>
      <c r="HT180"/>
      <c r="HU180"/>
      <c r="HV180"/>
      <c r="HW180"/>
      <c r="HX180"/>
      <c r="HY180"/>
      <c r="HZ180"/>
      <c r="IA180"/>
      <c r="IB180"/>
      <c r="IC180"/>
      <c r="ID180"/>
      <c r="IE180"/>
      <c r="IF180"/>
      <c r="IG180"/>
      <c r="IH180"/>
      <c r="II180"/>
      <c r="IJ180"/>
      <c r="IK180"/>
      <c r="IL180"/>
      <c r="IM180"/>
      <c r="IN180"/>
      <c r="IO180"/>
      <c r="IP180"/>
      <c r="IQ180"/>
      <c r="IR180"/>
      <c r="IS180"/>
      <c r="IT180"/>
      <c r="IU180"/>
      <c r="IV180"/>
    </row>
    <row r="181" spans="1:256">
      <c r="A181" s="34"/>
      <c r="B181" s="819" t="s">
        <v>1499</v>
      </c>
      <c r="C181" s="40"/>
      <c r="D181" s="47" t="s">
        <v>308</v>
      </c>
      <c r="E181" s="45">
        <v>31</v>
      </c>
      <c r="F181" s="46"/>
      <c r="G181" s="24">
        <f t="shared" si="2"/>
        <v>0</v>
      </c>
      <c r="H181"/>
      <c r="I181"/>
      <c r="J181"/>
      <c r="K181"/>
      <c r="L181"/>
      <c r="M181"/>
      <c r="N181"/>
      <c r="O181"/>
      <c r="P181"/>
      <c r="Q181"/>
      <c r="R181"/>
      <c r="S181"/>
      <c r="T181"/>
      <c r="U181"/>
      <c r="V181"/>
      <c r="W181"/>
      <c r="X181"/>
      <c r="Y181"/>
      <c r="Z181"/>
      <c r="AA181"/>
      <c r="AB181"/>
      <c r="AC181"/>
      <c r="AD181"/>
      <c r="AE181"/>
      <c r="AF181"/>
      <c r="AG181"/>
      <c r="AH181"/>
      <c r="AI181"/>
      <c r="AJ181"/>
      <c r="AK181"/>
      <c r="AL181"/>
      <c r="AM181"/>
      <c r="AN181"/>
      <c r="AO181"/>
      <c r="AP181"/>
      <c r="AQ181"/>
      <c r="AR181"/>
      <c r="AS181"/>
      <c r="AT181"/>
      <c r="AU181"/>
      <c r="AV181"/>
      <c r="AW181"/>
      <c r="AX181"/>
      <c r="AY181"/>
      <c r="AZ181"/>
      <c r="BA181"/>
      <c r="BB181"/>
      <c r="BC181"/>
      <c r="BD181"/>
      <c r="BE181"/>
      <c r="BF181"/>
      <c r="BG181"/>
      <c r="BH181"/>
      <c r="BI181"/>
      <c r="BJ181"/>
      <c r="BK181"/>
      <c r="BL181"/>
      <c r="BM181"/>
      <c r="BN181"/>
      <c r="BO181"/>
      <c r="BP181"/>
      <c r="BQ181"/>
      <c r="BR181"/>
      <c r="BS181"/>
      <c r="BT181"/>
      <c r="BU181"/>
      <c r="BV181"/>
      <c r="BW181"/>
      <c r="BX181"/>
      <c r="BY181"/>
      <c r="BZ181"/>
      <c r="CA181"/>
      <c r="CB181"/>
      <c r="CC181"/>
      <c r="CD181"/>
      <c r="CE181"/>
      <c r="CF181"/>
      <c r="CG181"/>
      <c r="CH181"/>
      <c r="CI181"/>
      <c r="CJ181"/>
      <c r="CK181"/>
      <c r="CL181"/>
      <c r="CM181"/>
      <c r="CN181"/>
      <c r="CO181"/>
      <c r="CP181"/>
      <c r="CQ181"/>
      <c r="CR181"/>
      <c r="CS181"/>
      <c r="CT181"/>
      <c r="CU181"/>
      <c r="CV181"/>
      <c r="CW181"/>
      <c r="CX181"/>
      <c r="CY181"/>
      <c r="CZ181"/>
      <c r="DA181"/>
      <c r="DB181"/>
      <c r="DC181"/>
      <c r="DD181"/>
      <c r="DE181"/>
      <c r="DF181"/>
      <c r="DG181"/>
      <c r="DH181"/>
      <c r="DI181"/>
      <c r="DJ181"/>
      <c r="DK181"/>
      <c r="DL181"/>
      <c r="DM181"/>
      <c r="DN181"/>
      <c r="DO181"/>
      <c r="DP181"/>
      <c r="DQ181"/>
      <c r="DR181"/>
      <c r="DS181"/>
      <c r="DT181"/>
      <c r="DU181"/>
      <c r="DV181"/>
      <c r="DW181"/>
      <c r="DX181"/>
      <c r="DY181"/>
      <c r="DZ181"/>
      <c r="EA181"/>
      <c r="EB181"/>
      <c r="EC181"/>
      <c r="ED181"/>
      <c r="EE181"/>
      <c r="EF181"/>
      <c r="EG181"/>
      <c r="EH181"/>
      <c r="EI181"/>
      <c r="EJ181"/>
      <c r="EK181"/>
      <c r="EL181"/>
      <c r="EM181"/>
      <c r="EN181"/>
      <c r="EO181"/>
      <c r="EP181"/>
      <c r="EQ181"/>
      <c r="ER181"/>
      <c r="ES181"/>
      <c r="ET181"/>
      <c r="EU181"/>
      <c r="EV181"/>
      <c r="EW181"/>
      <c r="EX181"/>
      <c r="EY181"/>
      <c r="EZ181"/>
      <c r="FA181"/>
      <c r="FB181"/>
      <c r="FC181"/>
      <c r="FD181"/>
      <c r="FE181"/>
      <c r="FF181"/>
      <c r="FG181"/>
      <c r="FH181"/>
      <c r="FI181"/>
      <c r="FJ181"/>
      <c r="FK181"/>
      <c r="FL181"/>
      <c r="FM181"/>
      <c r="FN181"/>
      <c r="FO181"/>
      <c r="FP181"/>
      <c r="FQ181"/>
      <c r="FR181"/>
      <c r="FS181"/>
      <c r="FT181"/>
      <c r="FU181"/>
      <c r="FV181"/>
      <c r="FW181"/>
      <c r="FX181"/>
      <c r="FY181"/>
      <c r="FZ181"/>
      <c r="GA181"/>
      <c r="GB181"/>
      <c r="GC181"/>
      <c r="GD181"/>
      <c r="GE181"/>
      <c r="GF181"/>
      <c r="GG181"/>
      <c r="GH181"/>
      <c r="GI181"/>
      <c r="GJ181"/>
      <c r="GK181"/>
      <c r="GL181"/>
      <c r="GM181"/>
      <c r="GN181"/>
      <c r="GO181"/>
      <c r="GP181"/>
      <c r="GQ181"/>
      <c r="GR181"/>
      <c r="GS181"/>
      <c r="GT181"/>
      <c r="GU181"/>
      <c r="GV181"/>
      <c r="GW181"/>
      <c r="GX181"/>
      <c r="GY181"/>
      <c r="GZ181"/>
      <c r="HA181"/>
      <c r="HB181"/>
      <c r="HC181"/>
      <c r="HD181"/>
      <c r="HE181"/>
      <c r="HF181"/>
      <c r="HG181"/>
      <c r="HH181"/>
      <c r="HI181"/>
      <c r="HJ181"/>
      <c r="HK181"/>
      <c r="HL181"/>
      <c r="HM181"/>
      <c r="HN181"/>
      <c r="HO181"/>
      <c r="HP181"/>
      <c r="HQ181"/>
      <c r="HR181"/>
      <c r="HS181"/>
      <c r="HT181"/>
      <c r="HU181"/>
      <c r="HV181"/>
      <c r="HW181"/>
      <c r="HX181"/>
      <c r="HY181"/>
      <c r="HZ181"/>
      <c r="IA181"/>
      <c r="IB181"/>
      <c r="IC181"/>
      <c r="ID181"/>
      <c r="IE181"/>
      <c r="IF181"/>
      <c r="IG181"/>
      <c r="IH181"/>
      <c r="II181"/>
      <c r="IJ181"/>
      <c r="IK181"/>
      <c r="IL181"/>
      <c r="IM181"/>
      <c r="IN181"/>
      <c r="IO181"/>
      <c r="IP181"/>
      <c r="IQ181"/>
      <c r="IR181"/>
      <c r="IS181"/>
      <c r="IT181"/>
      <c r="IU181"/>
      <c r="IV181"/>
    </row>
    <row r="182" spans="1:256" ht="16.3">
      <c r="A182" s="34" t="s">
        <v>1500</v>
      </c>
      <c r="B182" s="35" t="s">
        <v>1501</v>
      </c>
      <c r="C182" s="40"/>
      <c r="D182" s="47"/>
      <c r="E182" s="45"/>
      <c r="F182" s="46"/>
      <c r="G182" s="24" t="str">
        <f t="shared" si="2"/>
        <v/>
      </c>
      <c r="H182"/>
      <c r="I182"/>
      <c r="J182"/>
      <c r="K182"/>
      <c r="L182"/>
      <c r="M182"/>
      <c r="N182"/>
      <c r="O182"/>
      <c r="P182"/>
      <c r="Q182"/>
      <c r="R182"/>
      <c r="S182"/>
      <c r="T182"/>
      <c r="U182"/>
      <c r="V182"/>
      <c r="W182"/>
      <c r="X182"/>
      <c r="Y182"/>
      <c r="Z182"/>
      <c r="AA182"/>
      <c r="AB182"/>
      <c r="AC182"/>
      <c r="AD182"/>
      <c r="AE182"/>
      <c r="AF182"/>
      <c r="AG182"/>
      <c r="AH182"/>
      <c r="AI182"/>
      <c r="AJ182"/>
      <c r="AK182"/>
      <c r="AL182"/>
      <c r="AM182"/>
      <c r="AN182"/>
      <c r="AO182"/>
      <c r="AP182"/>
      <c r="AQ182"/>
      <c r="AR182"/>
      <c r="AS182"/>
      <c r="AT182"/>
      <c r="AU182"/>
      <c r="AV182"/>
      <c r="AW182"/>
      <c r="AX182"/>
      <c r="AY182"/>
      <c r="AZ182"/>
      <c r="BA182"/>
      <c r="BB182"/>
      <c r="BC182"/>
      <c r="BD182"/>
      <c r="BE182"/>
      <c r="BF182"/>
      <c r="BG182"/>
      <c r="BH182"/>
      <c r="BI182"/>
      <c r="BJ182"/>
      <c r="BK182"/>
      <c r="BL182"/>
      <c r="BM182"/>
      <c r="BN182"/>
      <c r="BO182"/>
      <c r="BP182"/>
      <c r="BQ182"/>
      <c r="BR182"/>
      <c r="BS182"/>
      <c r="BT182"/>
      <c r="BU182"/>
      <c r="BV182"/>
      <c r="BW182"/>
      <c r="BX182"/>
      <c r="BY182"/>
      <c r="BZ182"/>
      <c r="CA182"/>
      <c r="CB182"/>
      <c r="CC182"/>
      <c r="CD182"/>
      <c r="CE182"/>
      <c r="CF182"/>
      <c r="CG182"/>
      <c r="CH182"/>
      <c r="CI182"/>
      <c r="CJ182"/>
      <c r="CK182"/>
      <c r="CL182"/>
      <c r="CM182"/>
      <c r="CN182"/>
      <c r="CO182"/>
      <c r="CP182"/>
      <c r="CQ182"/>
      <c r="CR182"/>
      <c r="CS182"/>
      <c r="CT182"/>
      <c r="CU182"/>
      <c r="CV182"/>
      <c r="CW182"/>
      <c r="CX182"/>
      <c r="CY182"/>
      <c r="CZ182"/>
      <c r="DA182"/>
      <c r="DB182"/>
      <c r="DC182"/>
      <c r="DD182"/>
      <c r="DE182"/>
      <c r="DF182"/>
      <c r="DG182"/>
      <c r="DH182"/>
      <c r="DI182"/>
      <c r="DJ182"/>
      <c r="DK182"/>
      <c r="DL182"/>
      <c r="DM182"/>
      <c r="DN182"/>
      <c r="DO182"/>
      <c r="DP182"/>
      <c r="DQ182"/>
      <c r="DR182"/>
      <c r="DS182"/>
      <c r="DT182"/>
      <c r="DU182"/>
      <c r="DV182"/>
      <c r="DW182"/>
      <c r="DX182"/>
      <c r="DY182"/>
      <c r="DZ182"/>
      <c r="EA182"/>
      <c r="EB182"/>
      <c r="EC182"/>
      <c r="ED182"/>
      <c r="EE182"/>
      <c r="EF182"/>
      <c r="EG182"/>
      <c r="EH182"/>
      <c r="EI182"/>
      <c r="EJ182"/>
      <c r="EK182"/>
      <c r="EL182"/>
      <c r="EM182"/>
      <c r="EN182"/>
      <c r="EO182"/>
      <c r="EP182"/>
      <c r="EQ182"/>
      <c r="ER182"/>
      <c r="ES182"/>
      <c r="ET182"/>
      <c r="EU182"/>
      <c r="EV182"/>
      <c r="EW182"/>
      <c r="EX182"/>
      <c r="EY182"/>
      <c r="EZ182"/>
      <c r="FA182"/>
      <c r="FB182"/>
      <c r="FC182"/>
      <c r="FD182"/>
      <c r="FE182"/>
      <c r="FF182"/>
      <c r="FG182"/>
      <c r="FH182"/>
      <c r="FI182"/>
      <c r="FJ182"/>
      <c r="FK182"/>
      <c r="FL182"/>
      <c r="FM182"/>
      <c r="FN182"/>
      <c r="FO182"/>
      <c r="FP182"/>
      <c r="FQ182"/>
      <c r="FR182"/>
      <c r="FS182"/>
      <c r="FT182"/>
      <c r="FU182"/>
      <c r="FV182"/>
      <c r="FW182"/>
      <c r="FX182"/>
      <c r="FY182"/>
      <c r="FZ182"/>
      <c r="GA182"/>
      <c r="GB182"/>
      <c r="GC182"/>
      <c r="GD182"/>
      <c r="GE182"/>
      <c r="GF182"/>
      <c r="GG182"/>
      <c r="GH182"/>
      <c r="GI182"/>
      <c r="GJ182"/>
      <c r="GK182"/>
      <c r="GL182"/>
      <c r="GM182"/>
      <c r="GN182"/>
      <c r="GO182"/>
      <c r="GP182"/>
      <c r="GQ182"/>
      <c r="GR182"/>
      <c r="GS182"/>
      <c r="GT182"/>
      <c r="GU182"/>
      <c r="GV182"/>
      <c r="GW182"/>
      <c r="GX182"/>
      <c r="GY182"/>
      <c r="GZ182"/>
      <c r="HA182"/>
      <c r="HB182"/>
      <c r="HC182"/>
      <c r="HD182"/>
      <c r="HE182"/>
      <c r="HF182"/>
      <c r="HG182"/>
      <c r="HH182"/>
      <c r="HI182"/>
      <c r="HJ182"/>
      <c r="HK182"/>
      <c r="HL182"/>
      <c r="HM182"/>
      <c r="HN182"/>
      <c r="HO182"/>
      <c r="HP182"/>
      <c r="HQ182"/>
      <c r="HR182"/>
      <c r="HS182"/>
      <c r="HT182"/>
      <c r="HU182"/>
      <c r="HV182"/>
      <c r="HW182"/>
      <c r="HX182"/>
      <c r="HY182"/>
      <c r="HZ182"/>
      <c r="IA182"/>
      <c r="IB182"/>
      <c r="IC182"/>
      <c r="ID182"/>
      <c r="IE182"/>
      <c r="IF182"/>
      <c r="IG182"/>
      <c r="IH182"/>
      <c r="II182"/>
      <c r="IJ182"/>
      <c r="IK182"/>
      <c r="IL182"/>
      <c r="IM182"/>
      <c r="IN182"/>
      <c r="IO182"/>
      <c r="IP182"/>
      <c r="IQ182"/>
      <c r="IR182"/>
      <c r="IS182"/>
      <c r="IT182"/>
      <c r="IU182"/>
      <c r="IV182"/>
    </row>
    <row r="183" spans="1:256" ht="40.75">
      <c r="A183" s="34"/>
      <c r="B183" s="820" t="s">
        <v>1502</v>
      </c>
      <c r="C183" s="40"/>
      <c r="D183" s="47"/>
      <c r="E183" s="45"/>
      <c r="F183" s="46"/>
      <c r="G183" s="24" t="str">
        <f t="shared" si="2"/>
        <v/>
      </c>
      <c r="H183"/>
      <c r="I183"/>
      <c r="J183"/>
      <c r="K183"/>
      <c r="L183"/>
      <c r="M183"/>
      <c r="N183"/>
      <c r="O183"/>
      <c r="P183"/>
      <c r="Q183"/>
      <c r="R183"/>
      <c r="S183"/>
      <c r="T183"/>
      <c r="U183"/>
      <c r="V183"/>
      <c r="W183"/>
      <c r="X183"/>
      <c r="Y183"/>
      <c r="Z183"/>
      <c r="AA183"/>
      <c r="AB183"/>
      <c r="AC183"/>
      <c r="AD183"/>
      <c r="AE183"/>
      <c r="AF183"/>
      <c r="AG183"/>
      <c r="AH183"/>
      <c r="AI183"/>
      <c r="AJ183"/>
      <c r="AK183"/>
      <c r="AL183"/>
      <c r="AM183"/>
      <c r="AN183"/>
      <c r="AO183"/>
      <c r="AP183"/>
      <c r="AQ183"/>
      <c r="AR183"/>
      <c r="AS183"/>
      <c r="AT183"/>
      <c r="AU183"/>
      <c r="AV183"/>
      <c r="AW183"/>
      <c r="AX183"/>
      <c r="AY183"/>
      <c r="AZ183"/>
      <c r="BA183"/>
      <c r="BB183"/>
      <c r="BC183"/>
      <c r="BD183"/>
      <c r="BE183"/>
      <c r="BF183"/>
      <c r="BG183"/>
      <c r="BH183"/>
      <c r="BI183"/>
      <c r="BJ183"/>
      <c r="BK183"/>
      <c r="BL183"/>
      <c r="BM183"/>
      <c r="BN183"/>
      <c r="BO183"/>
      <c r="BP183"/>
      <c r="BQ183"/>
      <c r="BR183"/>
      <c r="BS183"/>
      <c r="BT183"/>
      <c r="BU183"/>
      <c r="BV183"/>
      <c r="BW183"/>
      <c r="BX183"/>
      <c r="BY183"/>
      <c r="BZ183"/>
      <c r="CA183"/>
      <c r="CB183"/>
      <c r="CC183"/>
      <c r="CD183"/>
      <c r="CE183"/>
      <c r="CF183"/>
      <c r="CG183"/>
      <c r="CH183"/>
      <c r="CI183"/>
      <c r="CJ183"/>
      <c r="CK183"/>
      <c r="CL183"/>
      <c r="CM183"/>
      <c r="CN183"/>
      <c r="CO183"/>
      <c r="CP183"/>
      <c r="CQ183"/>
      <c r="CR183"/>
      <c r="CS183"/>
      <c r="CT183"/>
      <c r="CU183"/>
      <c r="CV183"/>
      <c r="CW183"/>
      <c r="CX183"/>
      <c r="CY183"/>
      <c r="CZ183"/>
      <c r="DA183"/>
      <c r="DB183"/>
      <c r="DC183"/>
      <c r="DD183"/>
      <c r="DE183"/>
      <c r="DF183"/>
      <c r="DG183"/>
      <c r="DH183"/>
      <c r="DI183"/>
      <c r="DJ183"/>
      <c r="DK183"/>
      <c r="DL183"/>
      <c r="DM183"/>
      <c r="DN183"/>
      <c r="DO183"/>
      <c r="DP183"/>
      <c r="DQ183"/>
      <c r="DR183"/>
      <c r="DS183"/>
      <c r="DT183"/>
      <c r="DU183"/>
      <c r="DV183"/>
      <c r="DW183"/>
      <c r="DX183"/>
      <c r="DY183"/>
      <c r="DZ183"/>
      <c r="EA183"/>
      <c r="EB183"/>
      <c r="EC183"/>
      <c r="ED183"/>
      <c r="EE183"/>
      <c r="EF183"/>
      <c r="EG183"/>
      <c r="EH183"/>
      <c r="EI183"/>
      <c r="EJ183"/>
      <c r="EK183"/>
      <c r="EL183"/>
      <c r="EM183"/>
      <c r="EN183"/>
      <c r="EO183"/>
      <c r="EP183"/>
      <c r="EQ183"/>
      <c r="ER183"/>
      <c r="ES183"/>
      <c r="ET183"/>
      <c r="EU183"/>
      <c r="EV183"/>
      <c r="EW183"/>
      <c r="EX183"/>
      <c r="EY183"/>
      <c r="EZ183"/>
      <c r="FA183"/>
      <c r="FB183"/>
      <c r="FC183"/>
      <c r="FD183"/>
      <c r="FE183"/>
      <c r="FF183"/>
      <c r="FG183"/>
      <c r="FH183"/>
      <c r="FI183"/>
      <c r="FJ183"/>
      <c r="FK183"/>
      <c r="FL183"/>
      <c r="FM183"/>
      <c r="FN183"/>
      <c r="FO183"/>
      <c r="FP183"/>
      <c r="FQ183"/>
      <c r="FR183"/>
      <c r="FS183"/>
      <c r="FT183"/>
      <c r="FU183"/>
      <c r="FV183"/>
      <c r="FW183"/>
      <c r="FX183"/>
      <c r="FY183"/>
      <c r="FZ183"/>
      <c r="GA183"/>
      <c r="GB183"/>
      <c r="GC183"/>
      <c r="GD183"/>
      <c r="GE183"/>
      <c r="GF183"/>
      <c r="GG183"/>
      <c r="GH183"/>
      <c r="GI183"/>
      <c r="GJ183"/>
      <c r="GK183"/>
      <c r="GL183"/>
      <c r="GM183"/>
      <c r="GN183"/>
      <c r="GO183"/>
      <c r="GP183"/>
      <c r="GQ183"/>
      <c r="GR183"/>
      <c r="GS183"/>
      <c r="GT183"/>
      <c r="GU183"/>
      <c r="GV183"/>
      <c r="GW183"/>
      <c r="GX183"/>
      <c r="GY183"/>
      <c r="GZ183"/>
      <c r="HA183"/>
      <c r="HB183"/>
      <c r="HC183"/>
      <c r="HD183"/>
      <c r="HE183"/>
      <c r="HF183"/>
      <c r="HG183"/>
      <c r="HH183"/>
      <c r="HI183"/>
      <c r="HJ183"/>
      <c r="HK183"/>
      <c r="HL183"/>
      <c r="HM183"/>
      <c r="HN183"/>
      <c r="HO183"/>
      <c r="HP183"/>
      <c r="HQ183"/>
      <c r="HR183"/>
      <c r="HS183"/>
      <c r="HT183"/>
      <c r="HU183"/>
      <c r="HV183"/>
      <c r="HW183"/>
      <c r="HX183"/>
      <c r="HY183"/>
      <c r="HZ183"/>
      <c r="IA183"/>
      <c r="IB183"/>
      <c r="IC183"/>
      <c r="ID183"/>
      <c r="IE183"/>
      <c r="IF183"/>
      <c r="IG183"/>
      <c r="IH183"/>
      <c r="II183"/>
      <c r="IJ183"/>
      <c r="IK183"/>
      <c r="IL183"/>
      <c r="IM183"/>
      <c r="IN183"/>
      <c r="IO183"/>
      <c r="IP183"/>
      <c r="IQ183"/>
      <c r="IR183"/>
      <c r="IS183"/>
      <c r="IT183"/>
      <c r="IU183"/>
      <c r="IV183"/>
    </row>
    <row r="184" spans="1:256" ht="18.7" customHeight="1">
      <c r="A184" s="34"/>
      <c r="B184" s="818" t="s">
        <v>1503</v>
      </c>
      <c r="C184" s="40"/>
      <c r="D184" s="47"/>
      <c r="E184" s="45"/>
      <c r="F184" s="46"/>
      <c r="G184" s="24" t="str">
        <f t="shared" si="2"/>
        <v/>
      </c>
      <c r="H184"/>
      <c r="I184"/>
      <c r="J184"/>
      <c r="K184"/>
      <c r="L184"/>
      <c r="M184"/>
      <c r="N184"/>
      <c r="O184"/>
      <c r="P184"/>
      <c r="Q184"/>
      <c r="R184"/>
      <c r="S184"/>
      <c r="T184"/>
      <c r="U184"/>
      <c r="V184"/>
      <c r="W184"/>
      <c r="X184"/>
      <c r="Y184"/>
      <c r="Z184"/>
      <c r="AA184"/>
      <c r="AB184"/>
      <c r="AC184"/>
      <c r="AD184"/>
      <c r="AE184"/>
      <c r="AF184"/>
      <c r="AG184"/>
      <c r="AH184"/>
      <c r="AI184"/>
      <c r="AJ184"/>
      <c r="AK184"/>
      <c r="AL184"/>
      <c r="AM184"/>
      <c r="AN184"/>
      <c r="AO184"/>
      <c r="AP184"/>
      <c r="AQ184"/>
      <c r="AR184"/>
      <c r="AS184"/>
      <c r="AT184"/>
      <c r="AU184"/>
      <c r="AV184"/>
      <c r="AW184"/>
      <c r="AX184"/>
      <c r="AY184"/>
      <c r="AZ184"/>
      <c r="BA184"/>
      <c r="BB184"/>
      <c r="BC184"/>
      <c r="BD184"/>
      <c r="BE184"/>
      <c r="BF184"/>
      <c r="BG184"/>
      <c r="BH184"/>
      <c r="BI184"/>
      <c r="BJ184"/>
      <c r="BK184"/>
      <c r="BL184"/>
      <c r="BM184"/>
      <c r="BN184"/>
      <c r="BO184"/>
      <c r="BP184"/>
      <c r="BQ184"/>
      <c r="BR184"/>
      <c r="BS184"/>
      <c r="BT184"/>
      <c r="BU184"/>
      <c r="BV184"/>
      <c r="BW184"/>
      <c r="BX184"/>
      <c r="BY184"/>
      <c r="BZ184"/>
      <c r="CA184"/>
      <c r="CB184"/>
      <c r="CC184"/>
      <c r="CD184"/>
      <c r="CE184"/>
      <c r="CF184"/>
      <c r="CG184"/>
      <c r="CH184"/>
      <c r="CI184"/>
      <c r="CJ184"/>
      <c r="CK184"/>
      <c r="CL184"/>
      <c r="CM184"/>
      <c r="CN184"/>
      <c r="CO184"/>
      <c r="CP184"/>
      <c r="CQ184"/>
      <c r="CR184"/>
      <c r="CS184"/>
      <c r="CT184"/>
      <c r="CU184"/>
      <c r="CV184"/>
      <c r="CW184"/>
      <c r="CX184"/>
      <c r="CY184"/>
      <c r="CZ184"/>
      <c r="DA184"/>
      <c r="DB184"/>
      <c r="DC184"/>
      <c r="DD184"/>
      <c r="DE184"/>
      <c r="DF184"/>
      <c r="DG184"/>
      <c r="DH184"/>
      <c r="DI184"/>
      <c r="DJ184"/>
      <c r="DK184"/>
      <c r="DL184"/>
      <c r="DM184"/>
      <c r="DN184"/>
      <c r="DO184"/>
      <c r="DP184"/>
      <c r="DQ184"/>
      <c r="DR184"/>
      <c r="DS184"/>
      <c r="DT184"/>
      <c r="DU184"/>
      <c r="DV184"/>
      <c r="DW184"/>
      <c r="DX184"/>
      <c r="DY184"/>
      <c r="DZ184"/>
      <c r="EA184"/>
      <c r="EB184"/>
      <c r="EC184"/>
      <c r="ED184"/>
      <c r="EE184"/>
      <c r="EF184"/>
      <c r="EG184"/>
      <c r="EH184"/>
      <c r="EI184"/>
      <c r="EJ184"/>
      <c r="EK184"/>
      <c r="EL184"/>
      <c r="EM184"/>
      <c r="EN184"/>
      <c r="EO184"/>
      <c r="EP184"/>
      <c r="EQ184"/>
      <c r="ER184"/>
      <c r="ES184"/>
      <c r="ET184"/>
      <c r="EU184"/>
      <c r="EV184"/>
      <c r="EW184"/>
      <c r="EX184"/>
      <c r="EY184"/>
      <c r="EZ184"/>
      <c r="FA184"/>
      <c r="FB184"/>
      <c r="FC184"/>
      <c r="FD184"/>
      <c r="FE184"/>
      <c r="FF184"/>
      <c r="FG184"/>
      <c r="FH184"/>
      <c r="FI184"/>
      <c r="FJ184"/>
      <c r="FK184"/>
      <c r="FL184"/>
      <c r="FM184"/>
      <c r="FN184"/>
      <c r="FO184"/>
      <c r="FP184"/>
      <c r="FQ184"/>
      <c r="FR184"/>
      <c r="FS184"/>
      <c r="FT184"/>
      <c r="FU184"/>
      <c r="FV184"/>
      <c r="FW184"/>
      <c r="FX184"/>
      <c r="FY184"/>
      <c r="FZ184"/>
      <c r="GA184"/>
      <c r="GB184"/>
      <c r="GC184"/>
      <c r="GD184"/>
      <c r="GE184"/>
      <c r="GF184"/>
      <c r="GG184"/>
      <c r="GH184"/>
      <c r="GI184"/>
      <c r="GJ184"/>
      <c r="GK184"/>
      <c r="GL184"/>
      <c r="GM184"/>
      <c r="GN184"/>
      <c r="GO184"/>
      <c r="GP184"/>
      <c r="GQ184"/>
      <c r="GR184"/>
      <c r="GS184"/>
      <c r="GT184"/>
      <c r="GU184"/>
      <c r="GV184"/>
      <c r="GW184"/>
      <c r="GX184"/>
      <c r="GY184"/>
      <c r="GZ184"/>
      <c r="HA184"/>
      <c r="HB184"/>
      <c r="HC184"/>
      <c r="HD184"/>
      <c r="HE184"/>
      <c r="HF184"/>
      <c r="HG184"/>
      <c r="HH184"/>
      <c r="HI184"/>
      <c r="HJ184"/>
      <c r="HK184"/>
      <c r="HL184"/>
      <c r="HM184"/>
      <c r="HN184"/>
      <c r="HO184"/>
      <c r="HP184"/>
      <c r="HQ184"/>
      <c r="HR184"/>
      <c r="HS184"/>
      <c r="HT184"/>
      <c r="HU184"/>
      <c r="HV184"/>
      <c r="HW184"/>
      <c r="HX184"/>
      <c r="HY184"/>
      <c r="HZ184"/>
      <c r="IA184"/>
      <c r="IB184"/>
      <c r="IC184"/>
      <c r="ID184"/>
      <c r="IE184"/>
      <c r="IF184"/>
      <c r="IG184"/>
      <c r="IH184"/>
      <c r="II184"/>
      <c r="IJ184"/>
      <c r="IK184"/>
      <c r="IL184"/>
      <c r="IM184"/>
      <c r="IN184"/>
      <c r="IO184"/>
      <c r="IP184"/>
      <c r="IQ184"/>
      <c r="IR184"/>
      <c r="IS184"/>
      <c r="IT184"/>
      <c r="IU184"/>
      <c r="IV184"/>
    </row>
    <row r="185" spans="1:256">
      <c r="A185" s="34"/>
      <c r="B185" s="820" t="s">
        <v>1504</v>
      </c>
      <c r="C185" s="40"/>
      <c r="D185" s="47" t="s">
        <v>308</v>
      </c>
      <c r="E185" s="45">
        <v>17</v>
      </c>
      <c r="F185" s="46"/>
      <c r="G185" s="24">
        <f t="shared" si="2"/>
        <v>0</v>
      </c>
      <c r="H185"/>
      <c r="I185"/>
      <c r="J185"/>
      <c r="K185"/>
      <c r="L185"/>
      <c r="M185"/>
      <c r="N185"/>
      <c r="O185"/>
      <c r="P185"/>
      <c r="Q185"/>
      <c r="R185"/>
      <c r="S185"/>
      <c r="T185"/>
      <c r="U185"/>
      <c r="V185"/>
      <c r="W185"/>
      <c r="X185"/>
      <c r="Y185"/>
      <c r="Z185"/>
      <c r="AA185"/>
      <c r="AB185"/>
      <c r="AC185"/>
      <c r="AD185"/>
      <c r="AE185"/>
      <c r="AF185"/>
      <c r="AG185"/>
      <c r="AH185"/>
      <c r="AI185"/>
      <c r="AJ185"/>
      <c r="AK185"/>
      <c r="AL185"/>
      <c r="AM185"/>
      <c r="AN185"/>
      <c r="AO185"/>
      <c r="AP185"/>
      <c r="AQ185"/>
      <c r="AR185"/>
      <c r="AS185"/>
      <c r="AT185"/>
      <c r="AU185"/>
      <c r="AV185"/>
      <c r="AW185"/>
      <c r="AX185"/>
      <c r="AY185"/>
      <c r="AZ185"/>
      <c r="BA185"/>
      <c r="BB185"/>
      <c r="BC185"/>
      <c r="BD185"/>
      <c r="BE185"/>
      <c r="BF185"/>
      <c r="BG185"/>
      <c r="BH185"/>
      <c r="BI185"/>
      <c r="BJ185"/>
      <c r="BK185"/>
      <c r="BL185"/>
      <c r="BM185"/>
      <c r="BN185"/>
      <c r="BO185"/>
      <c r="BP185"/>
      <c r="BQ185"/>
      <c r="BR185"/>
      <c r="BS185"/>
      <c r="BT185"/>
      <c r="BU185"/>
      <c r="BV185"/>
      <c r="BW185"/>
      <c r="BX185"/>
      <c r="BY185"/>
      <c r="BZ185"/>
      <c r="CA185"/>
      <c r="CB185"/>
      <c r="CC185"/>
      <c r="CD185"/>
      <c r="CE185"/>
      <c r="CF185"/>
      <c r="CG185"/>
      <c r="CH185"/>
      <c r="CI185"/>
      <c r="CJ185"/>
      <c r="CK185"/>
      <c r="CL185"/>
      <c r="CM185"/>
      <c r="CN185"/>
      <c r="CO185"/>
      <c r="CP185"/>
      <c r="CQ185"/>
      <c r="CR185"/>
      <c r="CS185"/>
      <c r="CT185"/>
      <c r="CU185"/>
      <c r="CV185"/>
      <c r="CW185"/>
      <c r="CX185"/>
      <c r="CY185"/>
      <c r="CZ185"/>
      <c r="DA185"/>
      <c r="DB185"/>
      <c r="DC185"/>
      <c r="DD185"/>
      <c r="DE185"/>
      <c r="DF185"/>
      <c r="DG185"/>
      <c r="DH185"/>
      <c r="DI185"/>
      <c r="DJ185"/>
      <c r="DK185"/>
      <c r="DL185"/>
      <c r="DM185"/>
      <c r="DN185"/>
      <c r="DO185"/>
      <c r="DP185"/>
      <c r="DQ185"/>
      <c r="DR185"/>
      <c r="DS185"/>
      <c r="DT185"/>
      <c r="DU185"/>
      <c r="DV185"/>
      <c r="DW185"/>
      <c r="DX185"/>
      <c r="DY185"/>
      <c r="DZ185"/>
      <c r="EA185"/>
      <c r="EB185"/>
      <c r="EC185"/>
      <c r="ED185"/>
      <c r="EE185"/>
      <c r="EF185"/>
      <c r="EG185"/>
      <c r="EH185"/>
      <c r="EI185"/>
      <c r="EJ185"/>
      <c r="EK185"/>
      <c r="EL185"/>
      <c r="EM185"/>
      <c r="EN185"/>
      <c r="EO185"/>
      <c r="EP185"/>
      <c r="EQ185"/>
      <c r="ER185"/>
      <c r="ES185"/>
      <c r="ET185"/>
      <c r="EU185"/>
      <c r="EV185"/>
      <c r="EW185"/>
      <c r="EX185"/>
      <c r="EY185"/>
      <c r="EZ185"/>
      <c r="FA185"/>
      <c r="FB185"/>
      <c r="FC185"/>
      <c r="FD185"/>
      <c r="FE185"/>
      <c r="FF185"/>
      <c r="FG185"/>
      <c r="FH185"/>
      <c r="FI185"/>
      <c r="FJ185"/>
      <c r="FK185"/>
      <c r="FL185"/>
      <c r="FM185"/>
      <c r="FN185"/>
      <c r="FO185"/>
      <c r="FP185"/>
      <c r="FQ185"/>
      <c r="FR185"/>
      <c r="FS185"/>
      <c r="FT185"/>
      <c r="FU185"/>
      <c r="FV185"/>
      <c r="FW185"/>
      <c r="FX185"/>
      <c r="FY185"/>
      <c r="FZ185"/>
      <c r="GA185"/>
      <c r="GB185"/>
      <c r="GC185"/>
      <c r="GD185"/>
      <c r="GE185"/>
      <c r="GF185"/>
      <c r="GG185"/>
      <c r="GH185"/>
      <c r="GI185"/>
      <c r="GJ185"/>
      <c r="GK185"/>
      <c r="GL185"/>
      <c r="GM185"/>
      <c r="GN185"/>
      <c r="GO185"/>
      <c r="GP185"/>
      <c r="GQ185"/>
      <c r="GR185"/>
      <c r="GS185"/>
      <c r="GT185"/>
      <c r="GU185"/>
      <c r="GV185"/>
      <c r="GW185"/>
      <c r="GX185"/>
      <c r="GY185"/>
      <c r="GZ185"/>
      <c r="HA185"/>
      <c r="HB185"/>
      <c r="HC185"/>
      <c r="HD185"/>
      <c r="HE185"/>
      <c r="HF185"/>
      <c r="HG185"/>
      <c r="HH185"/>
      <c r="HI185"/>
      <c r="HJ185"/>
      <c r="HK185"/>
      <c r="HL185"/>
      <c r="HM185"/>
      <c r="HN185"/>
      <c r="HO185"/>
      <c r="HP185"/>
      <c r="HQ185"/>
      <c r="HR185"/>
      <c r="HS185"/>
      <c r="HT185"/>
      <c r="HU185"/>
      <c r="HV185"/>
      <c r="HW185"/>
      <c r="HX185"/>
      <c r="HY185"/>
      <c r="HZ185"/>
      <c r="IA185"/>
      <c r="IB185"/>
      <c r="IC185"/>
      <c r="ID185"/>
      <c r="IE185"/>
      <c r="IF185"/>
      <c r="IG185"/>
      <c r="IH185"/>
      <c r="II185"/>
      <c r="IJ185"/>
      <c r="IK185"/>
      <c r="IL185"/>
      <c r="IM185"/>
      <c r="IN185"/>
      <c r="IO185"/>
      <c r="IP185"/>
      <c r="IQ185"/>
      <c r="IR185"/>
      <c r="IS185"/>
      <c r="IT185"/>
      <c r="IU185"/>
      <c r="IV185"/>
    </row>
    <row r="186" spans="1:256">
      <c r="A186" s="16"/>
      <c r="B186" s="820" t="s">
        <v>1505</v>
      </c>
      <c r="C186" s="40"/>
      <c r="D186" s="47" t="s">
        <v>308</v>
      </c>
      <c r="E186" s="45">
        <v>2</v>
      </c>
      <c r="F186" s="46"/>
      <c r="G186" s="24">
        <f t="shared" si="2"/>
        <v>0</v>
      </c>
      <c r="H186"/>
      <c r="I186"/>
      <c r="J186"/>
      <c r="K186"/>
      <c r="L186"/>
      <c r="M186"/>
      <c r="N186"/>
      <c r="O186"/>
      <c r="P186"/>
      <c r="Q186"/>
      <c r="R186"/>
      <c r="S186"/>
      <c r="T186"/>
      <c r="U186"/>
      <c r="V186"/>
      <c r="W186"/>
      <c r="X186"/>
      <c r="Y186"/>
      <c r="Z186"/>
      <c r="AA186"/>
      <c r="AB186"/>
      <c r="AC186"/>
      <c r="AD186"/>
      <c r="AE186"/>
      <c r="AF186"/>
      <c r="AG186"/>
      <c r="AH186"/>
      <c r="AI186"/>
      <c r="AJ186"/>
      <c r="AK186"/>
      <c r="AL186"/>
      <c r="AM186"/>
      <c r="AN186"/>
      <c r="AO186"/>
      <c r="AP186"/>
      <c r="AQ186"/>
      <c r="AR186"/>
      <c r="AS186"/>
      <c r="AT186"/>
      <c r="AU186"/>
      <c r="AV186"/>
      <c r="AW186"/>
      <c r="AX186"/>
      <c r="AY186"/>
      <c r="AZ186"/>
      <c r="BA186"/>
      <c r="BB186"/>
      <c r="BC186"/>
      <c r="BD186"/>
      <c r="BE186"/>
      <c r="BF186"/>
      <c r="BG186"/>
      <c r="BH186"/>
      <c r="BI186"/>
      <c r="BJ186"/>
      <c r="BK186"/>
      <c r="BL186"/>
      <c r="BM186"/>
      <c r="BN186"/>
      <c r="BO186"/>
      <c r="BP186"/>
      <c r="BQ186"/>
      <c r="BR186"/>
      <c r="BS186"/>
      <c r="BT186"/>
      <c r="BU186"/>
      <c r="BV186"/>
      <c r="BW186"/>
      <c r="BX186"/>
      <c r="BY186"/>
      <c r="BZ186"/>
      <c r="CA186"/>
      <c r="CB186"/>
      <c r="CC186"/>
      <c r="CD186"/>
      <c r="CE186"/>
      <c r="CF186"/>
      <c r="CG186"/>
      <c r="CH186"/>
      <c r="CI186"/>
      <c r="CJ186"/>
      <c r="CK186"/>
      <c r="CL186"/>
      <c r="CM186"/>
      <c r="CN186"/>
      <c r="CO186"/>
      <c r="CP186"/>
      <c r="CQ186"/>
      <c r="CR186"/>
      <c r="CS186"/>
      <c r="CT186"/>
      <c r="CU186"/>
      <c r="CV186"/>
      <c r="CW186"/>
      <c r="CX186"/>
      <c r="CY186"/>
      <c r="CZ186"/>
      <c r="DA186"/>
      <c r="DB186"/>
      <c r="DC186"/>
      <c r="DD186"/>
      <c r="DE186"/>
      <c r="DF186"/>
      <c r="DG186"/>
      <c r="DH186"/>
      <c r="DI186"/>
      <c r="DJ186"/>
      <c r="DK186"/>
      <c r="DL186"/>
      <c r="DM186"/>
      <c r="DN186"/>
      <c r="DO186"/>
      <c r="DP186"/>
      <c r="DQ186"/>
      <c r="DR186"/>
      <c r="DS186"/>
      <c r="DT186"/>
      <c r="DU186"/>
      <c r="DV186"/>
      <c r="DW186"/>
      <c r="DX186"/>
      <c r="DY186"/>
      <c r="DZ186"/>
      <c r="EA186"/>
      <c r="EB186"/>
      <c r="EC186"/>
      <c r="ED186"/>
      <c r="EE186"/>
      <c r="EF186"/>
      <c r="EG186"/>
      <c r="EH186"/>
      <c r="EI186"/>
      <c r="EJ186"/>
      <c r="EK186"/>
      <c r="EL186"/>
      <c r="EM186"/>
      <c r="EN186"/>
      <c r="EO186"/>
      <c r="EP186"/>
      <c r="EQ186"/>
      <c r="ER186"/>
      <c r="ES186"/>
      <c r="ET186"/>
      <c r="EU186"/>
      <c r="EV186"/>
      <c r="EW186"/>
      <c r="EX186"/>
      <c r="EY186"/>
      <c r="EZ186"/>
      <c r="FA186"/>
      <c r="FB186"/>
      <c r="FC186"/>
      <c r="FD186"/>
      <c r="FE186"/>
      <c r="FF186"/>
      <c r="FG186"/>
      <c r="FH186"/>
      <c r="FI186"/>
      <c r="FJ186"/>
      <c r="FK186"/>
      <c r="FL186"/>
      <c r="FM186"/>
      <c r="FN186"/>
      <c r="FO186"/>
      <c r="FP186"/>
      <c r="FQ186"/>
      <c r="FR186"/>
      <c r="FS186"/>
      <c r="FT186"/>
      <c r="FU186"/>
      <c r="FV186"/>
      <c r="FW186"/>
      <c r="FX186"/>
      <c r="FY186"/>
      <c r="FZ186"/>
      <c r="GA186"/>
      <c r="GB186"/>
      <c r="GC186"/>
      <c r="GD186"/>
      <c r="GE186"/>
      <c r="GF186"/>
      <c r="GG186"/>
      <c r="GH186"/>
      <c r="GI186"/>
      <c r="GJ186"/>
      <c r="GK186"/>
      <c r="GL186"/>
      <c r="GM186"/>
      <c r="GN186"/>
      <c r="GO186"/>
      <c r="GP186"/>
      <c r="GQ186"/>
      <c r="GR186"/>
      <c r="GS186"/>
      <c r="GT186"/>
      <c r="GU186"/>
      <c r="GV186"/>
      <c r="GW186"/>
      <c r="GX186"/>
      <c r="GY186"/>
      <c r="GZ186"/>
      <c r="HA186"/>
      <c r="HB186"/>
      <c r="HC186"/>
      <c r="HD186"/>
      <c r="HE186"/>
      <c r="HF186"/>
      <c r="HG186"/>
      <c r="HH186"/>
      <c r="HI186"/>
      <c r="HJ186"/>
      <c r="HK186"/>
      <c r="HL186"/>
      <c r="HM186"/>
      <c r="HN186"/>
      <c r="HO186"/>
      <c r="HP186"/>
      <c r="HQ186"/>
      <c r="HR186"/>
      <c r="HS186"/>
      <c r="HT186"/>
      <c r="HU186"/>
      <c r="HV186"/>
      <c r="HW186"/>
      <c r="HX186"/>
      <c r="HY186"/>
      <c r="HZ186"/>
      <c r="IA186"/>
      <c r="IB186"/>
      <c r="IC186"/>
      <c r="ID186"/>
      <c r="IE186"/>
      <c r="IF186"/>
      <c r="IG186"/>
      <c r="IH186"/>
      <c r="II186"/>
      <c r="IJ186"/>
      <c r="IK186"/>
      <c r="IL186"/>
      <c r="IM186"/>
      <c r="IN186"/>
      <c r="IO186"/>
      <c r="IP186"/>
      <c r="IQ186"/>
      <c r="IR186"/>
      <c r="IS186"/>
      <c r="IT186"/>
      <c r="IU186"/>
      <c r="IV186"/>
    </row>
    <row r="187" spans="1:256" ht="16.3">
      <c r="A187" s="48" t="s">
        <v>1506</v>
      </c>
      <c r="B187" s="49" t="s">
        <v>1507</v>
      </c>
      <c r="C187" s="50"/>
      <c r="D187" s="51"/>
      <c r="E187" s="51"/>
      <c r="F187" s="52"/>
      <c r="G187" s="24" t="str">
        <f t="shared" si="2"/>
        <v/>
      </c>
      <c r="H187"/>
      <c r="I187"/>
      <c r="J187"/>
      <c r="K187"/>
      <c r="L187"/>
      <c r="M187"/>
      <c r="N187"/>
      <c r="O187"/>
      <c r="P187"/>
      <c r="Q187"/>
      <c r="R187"/>
      <c r="S187"/>
      <c r="T187"/>
      <c r="U187"/>
      <c r="V187"/>
      <c r="W187"/>
      <c r="X187"/>
      <c r="Y187"/>
      <c r="Z187"/>
      <c r="AA187"/>
      <c r="AB187"/>
      <c r="AC187"/>
      <c r="AD187"/>
      <c r="AE187"/>
      <c r="AF187"/>
      <c r="AG187"/>
      <c r="AH187"/>
      <c r="AI187"/>
      <c r="AJ187"/>
      <c r="AK187"/>
      <c r="AL187"/>
      <c r="AM187"/>
      <c r="AN187"/>
      <c r="AO187"/>
      <c r="AP187"/>
      <c r="AQ187"/>
      <c r="AR187"/>
      <c r="AS187"/>
      <c r="AT187"/>
      <c r="AU187"/>
      <c r="AV187"/>
      <c r="AW187"/>
      <c r="AX187"/>
      <c r="AY187"/>
      <c r="AZ187"/>
      <c r="BA187"/>
      <c r="BB187"/>
      <c r="BC187"/>
      <c r="BD187"/>
      <c r="BE187"/>
      <c r="BF187"/>
      <c r="BG187"/>
      <c r="BH187"/>
      <c r="BI187"/>
      <c r="BJ187"/>
      <c r="BK187"/>
      <c r="BL187"/>
      <c r="BM187"/>
      <c r="BN187"/>
      <c r="BO187"/>
      <c r="BP187"/>
      <c r="BQ187"/>
      <c r="BR187"/>
      <c r="BS187"/>
      <c r="BT187"/>
      <c r="BU187"/>
      <c r="BV187"/>
      <c r="BW187"/>
      <c r="BX187"/>
      <c r="BY187"/>
      <c r="BZ187"/>
      <c r="CA187"/>
      <c r="CB187"/>
      <c r="CC187"/>
      <c r="CD187"/>
      <c r="CE187"/>
      <c r="CF187"/>
      <c r="CG187"/>
      <c r="CH187"/>
      <c r="CI187"/>
      <c r="CJ187"/>
      <c r="CK187"/>
      <c r="CL187"/>
      <c r="CM187"/>
      <c r="CN187"/>
      <c r="CO187"/>
      <c r="CP187"/>
      <c r="CQ187"/>
      <c r="CR187"/>
      <c r="CS187"/>
      <c r="CT187"/>
      <c r="CU187"/>
      <c r="CV187"/>
      <c r="CW187"/>
      <c r="CX187"/>
      <c r="CY187"/>
      <c r="CZ187"/>
      <c r="DA187"/>
      <c r="DB187"/>
      <c r="DC187"/>
      <c r="DD187"/>
      <c r="DE187"/>
      <c r="DF187"/>
      <c r="DG187"/>
      <c r="DH187"/>
      <c r="DI187"/>
      <c r="DJ187"/>
      <c r="DK187"/>
      <c r="DL187"/>
      <c r="DM187"/>
      <c r="DN187"/>
      <c r="DO187"/>
      <c r="DP187"/>
      <c r="DQ187"/>
      <c r="DR187"/>
      <c r="DS187"/>
      <c r="DT187"/>
      <c r="DU187"/>
      <c r="DV187"/>
      <c r="DW187"/>
      <c r="DX187"/>
      <c r="DY187"/>
      <c r="DZ187"/>
      <c r="EA187"/>
      <c r="EB187"/>
      <c r="EC187"/>
      <c r="ED187"/>
      <c r="EE187"/>
      <c r="EF187"/>
      <c r="EG187"/>
      <c r="EH187"/>
      <c r="EI187"/>
      <c r="EJ187"/>
      <c r="EK187"/>
      <c r="EL187"/>
      <c r="EM187"/>
      <c r="EN187"/>
      <c r="EO187"/>
      <c r="EP187"/>
      <c r="EQ187"/>
      <c r="ER187"/>
      <c r="ES187"/>
      <c r="ET187"/>
      <c r="EU187"/>
      <c r="EV187"/>
      <c r="EW187"/>
      <c r="EX187"/>
      <c r="EY187"/>
      <c r="EZ187"/>
      <c r="FA187"/>
      <c r="FB187"/>
      <c r="FC187"/>
      <c r="FD187"/>
      <c r="FE187"/>
      <c r="FF187"/>
      <c r="FG187"/>
      <c r="FH187"/>
      <c r="FI187"/>
      <c r="FJ187"/>
      <c r="FK187"/>
      <c r="FL187"/>
      <c r="FM187"/>
      <c r="FN187"/>
      <c r="FO187"/>
      <c r="FP187"/>
      <c r="FQ187"/>
      <c r="FR187"/>
      <c r="FS187"/>
      <c r="FT187"/>
      <c r="FU187"/>
      <c r="FV187"/>
      <c r="FW187"/>
      <c r="FX187"/>
      <c r="FY187"/>
      <c r="FZ187"/>
      <c r="GA187"/>
      <c r="GB187"/>
      <c r="GC187"/>
      <c r="GD187"/>
      <c r="GE187"/>
      <c r="GF187"/>
      <c r="GG187"/>
      <c r="GH187"/>
      <c r="GI187"/>
      <c r="GJ187"/>
      <c r="GK187"/>
      <c r="GL187"/>
      <c r="GM187"/>
      <c r="GN187"/>
      <c r="GO187"/>
      <c r="GP187"/>
      <c r="GQ187"/>
      <c r="GR187"/>
      <c r="GS187"/>
      <c r="GT187"/>
      <c r="GU187"/>
      <c r="GV187"/>
      <c r="GW187"/>
      <c r="GX187"/>
      <c r="GY187"/>
      <c r="GZ187"/>
      <c r="HA187"/>
      <c r="HB187"/>
      <c r="HC187"/>
      <c r="HD187"/>
      <c r="HE187"/>
      <c r="HF187"/>
      <c r="HG187"/>
      <c r="HH187"/>
      <c r="HI187"/>
      <c r="HJ187"/>
      <c r="HK187"/>
      <c r="HL187"/>
      <c r="HM187"/>
      <c r="HN187"/>
      <c r="HO187"/>
      <c r="HP187"/>
      <c r="HQ187"/>
      <c r="HR187"/>
      <c r="HS187"/>
      <c r="HT187"/>
      <c r="HU187"/>
      <c r="HV187"/>
      <c r="HW187"/>
      <c r="HX187"/>
      <c r="HY187"/>
      <c r="HZ187"/>
      <c r="IA187"/>
      <c r="IB187"/>
      <c r="IC187"/>
      <c r="ID187"/>
      <c r="IE187"/>
      <c r="IF187"/>
      <c r="IG187"/>
      <c r="IH187"/>
      <c r="II187"/>
      <c r="IJ187"/>
      <c r="IK187"/>
      <c r="IL187"/>
      <c r="IM187"/>
      <c r="IN187"/>
      <c r="IO187"/>
      <c r="IP187"/>
      <c r="IQ187"/>
      <c r="IR187"/>
      <c r="IS187"/>
      <c r="IT187"/>
      <c r="IU187"/>
      <c r="IV187"/>
    </row>
    <row r="188" spans="1:256" ht="118.2" customHeight="1">
      <c r="A188" s="48"/>
      <c r="B188" s="53" t="s">
        <v>1508</v>
      </c>
      <c r="C188" s="50"/>
      <c r="D188" s="51"/>
      <c r="E188" s="51"/>
      <c r="F188" s="52"/>
      <c r="G188" s="24" t="str">
        <f t="shared" si="2"/>
        <v/>
      </c>
      <c r="H188"/>
      <c r="I188"/>
      <c r="J188"/>
      <c r="K188"/>
      <c r="L188"/>
      <c r="M188"/>
      <c r="N188"/>
      <c r="O188"/>
      <c r="P188"/>
      <c r="Q188"/>
      <c r="R188"/>
      <c r="S188"/>
      <c r="T188"/>
      <c r="U188"/>
      <c r="V188"/>
      <c r="W188"/>
      <c r="X188"/>
      <c r="Y188"/>
      <c r="Z188"/>
      <c r="AA188"/>
      <c r="AB188"/>
      <c r="AC188"/>
      <c r="AD188"/>
      <c r="AE188"/>
      <c r="AF188"/>
      <c r="AG188"/>
      <c r="AH188"/>
      <c r="AI188"/>
      <c r="AJ188"/>
      <c r="AK188"/>
      <c r="AL188"/>
      <c r="AM188"/>
      <c r="AN188"/>
      <c r="AO188"/>
      <c r="AP188"/>
      <c r="AQ188"/>
      <c r="AR188"/>
      <c r="AS188"/>
      <c r="AT188"/>
      <c r="AU188"/>
      <c r="AV188"/>
      <c r="AW188"/>
      <c r="AX188"/>
      <c r="AY188"/>
      <c r="AZ188"/>
      <c r="BA188"/>
      <c r="BB188"/>
      <c r="BC188"/>
      <c r="BD188"/>
      <c r="BE188"/>
      <c r="BF188"/>
      <c r="BG188"/>
      <c r="BH188"/>
      <c r="BI188"/>
      <c r="BJ188"/>
      <c r="BK188"/>
      <c r="BL188"/>
      <c r="BM188"/>
      <c r="BN188"/>
      <c r="BO188"/>
      <c r="BP188"/>
      <c r="BQ188"/>
      <c r="BR188"/>
      <c r="BS188"/>
      <c r="BT188"/>
      <c r="BU188"/>
      <c r="BV188"/>
      <c r="BW188"/>
      <c r="BX188"/>
      <c r="BY188"/>
      <c r="BZ188"/>
      <c r="CA188"/>
      <c r="CB188"/>
      <c r="CC188"/>
      <c r="CD188"/>
      <c r="CE188"/>
      <c r="CF188"/>
      <c r="CG188"/>
      <c r="CH188"/>
      <c r="CI188"/>
      <c r="CJ188"/>
      <c r="CK188"/>
      <c r="CL188"/>
      <c r="CM188"/>
      <c r="CN188"/>
      <c r="CO188"/>
      <c r="CP188"/>
      <c r="CQ188"/>
      <c r="CR188"/>
      <c r="CS188"/>
      <c r="CT188"/>
      <c r="CU188"/>
      <c r="CV188"/>
      <c r="CW188"/>
      <c r="CX188"/>
      <c r="CY188"/>
      <c r="CZ188"/>
      <c r="DA188"/>
      <c r="DB188"/>
      <c r="DC188"/>
      <c r="DD188"/>
      <c r="DE188"/>
      <c r="DF188"/>
      <c r="DG188"/>
      <c r="DH188"/>
      <c r="DI188"/>
      <c r="DJ188"/>
      <c r="DK188"/>
      <c r="DL188"/>
      <c r="DM188"/>
      <c r="DN188"/>
      <c r="DO188"/>
      <c r="DP188"/>
      <c r="DQ188"/>
      <c r="DR188"/>
      <c r="DS188"/>
      <c r="DT188"/>
      <c r="DU188"/>
      <c r="DV188"/>
      <c r="DW188"/>
      <c r="DX188"/>
      <c r="DY188"/>
      <c r="DZ188"/>
      <c r="EA188"/>
      <c r="EB188"/>
      <c r="EC188"/>
      <c r="ED188"/>
      <c r="EE188"/>
      <c r="EF188"/>
      <c r="EG188"/>
      <c r="EH188"/>
      <c r="EI188"/>
      <c r="EJ188"/>
      <c r="EK188"/>
      <c r="EL188"/>
      <c r="EM188"/>
      <c r="EN188"/>
      <c r="EO188"/>
      <c r="EP188"/>
      <c r="EQ188"/>
      <c r="ER188"/>
      <c r="ES188"/>
      <c r="ET188"/>
      <c r="EU188"/>
      <c r="EV188"/>
      <c r="EW188"/>
      <c r="EX188"/>
      <c r="EY188"/>
      <c r="EZ188"/>
      <c r="FA188"/>
      <c r="FB188"/>
      <c r="FC188"/>
      <c r="FD188"/>
      <c r="FE188"/>
      <c r="FF188"/>
      <c r="FG188"/>
      <c r="FH188"/>
      <c r="FI188"/>
      <c r="FJ188"/>
      <c r="FK188"/>
      <c r="FL188"/>
      <c r="FM188"/>
      <c r="FN188"/>
      <c r="FO188"/>
      <c r="FP188"/>
      <c r="FQ188"/>
      <c r="FR188"/>
      <c r="FS188"/>
      <c r="FT188"/>
      <c r="FU188"/>
      <c r="FV188"/>
      <c r="FW188"/>
      <c r="FX188"/>
      <c r="FY188"/>
      <c r="FZ188"/>
      <c r="GA188"/>
      <c r="GB188"/>
      <c r="GC188"/>
      <c r="GD188"/>
      <c r="GE188"/>
      <c r="GF188"/>
      <c r="GG188"/>
      <c r="GH188"/>
      <c r="GI188"/>
      <c r="GJ188"/>
      <c r="GK188"/>
      <c r="GL188"/>
      <c r="GM188"/>
      <c r="GN188"/>
      <c r="GO188"/>
      <c r="GP188"/>
      <c r="GQ188"/>
      <c r="GR188"/>
      <c r="GS188"/>
      <c r="GT188"/>
      <c r="GU188"/>
      <c r="GV188"/>
      <c r="GW188"/>
      <c r="GX188"/>
      <c r="GY188"/>
      <c r="GZ188"/>
      <c r="HA188"/>
      <c r="HB188"/>
      <c r="HC188"/>
      <c r="HD188"/>
      <c r="HE188"/>
      <c r="HF188"/>
      <c r="HG188"/>
      <c r="HH188"/>
      <c r="HI188"/>
      <c r="HJ188"/>
      <c r="HK188"/>
      <c r="HL188"/>
      <c r="HM188"/>
      <c r="HN188"/>
      <c r="HO188"/>
      <c r="HP188"/>
      <c r="HQ188"/>
      <c r="HR188"/>
      <c r="HS188"/>
      <c r="HT188"/>
      <c r="HU188"/>
      <c r="HV188"/>
      <c r="HW188"/>
      <c r="HX188"/>
      <c r="HY188"/>
      <c r="HZ188"/>
      <c r="IA188"/>
      <c r="IB188"/>
      <c r="IC188"/>
      <c r="ID188"/>
      <c r="IE188"/>
      <c r="IF188"/>
      <c r="IG188"/>
      <c r="IH188"/>
      <c r="II188"/>
      <c r="IJ188"/>
      <c r="IK188"/>
      <c r="IL188"/>
      <c r="IM188"/>
      <c r="IN188"/>
      <c r="IO188"/>
      <c r="IP188"/>
      <c r="IQ188"/>
      <c r="IR188"/>
      <c r="IS188"/>
      <c r="IT188"/>
      <c r="IU188"/>
      <c r="IV188"/>
    </row>
    <row r="189" spans="1:256">
      <c r="A189" s="48"/>
      <c r="B189" s="54" t="s">
        <v>1509</v>
      </c>
      <c r="C189" s="50"/>
      <c r="D189" s="51"/>
      <c r="E189" s="51"/>
      <c r="F189" s="52"/>
      <c r="G189" s="24" t="str">
        <f t="shared" si="2"/>
        <v/>
      </c>
      <c r="H189"/>
      <c r="I189"/>
      <c r="J189"/>
      <c r="K189"/>
      <c r="L189"/>
      <c r="M189"/>
      <c r="N189"/>
      <c r="O189"/>
      <c r="P189"/>
      <c r="Q189"/>
      <c r="R189"/>
      <c r="S189"/>
      <c r="T189"/>
      <c r="U189"/>
      <c r="V189"/>
      <c r="W189"/>
      <c r="X189"/>
      <c r="Y189"/>
      <c r="Z189"/>
      <c r="AA189"/>
      <c r="AB189"/>
      <c r="AC189"/>
      <c r="AD189"/>
      <c r="AE189"/>
      <c r="AF189"/>
      <c r="AG189"/>
      <c r="AH189"/>
      <c r="AI189"/>
      <c r="AJ189"/>
      <c r="AK189"/>
      <c r="AL189"/>
      <c r="AM189"/>
      <c r="AN189"/>
      <c r="AO189"/>
      <c r="AP189"/>
      <c r="AQ189"/>
      <c r="AR189"/>
      <c r="AS189"/>
      <c r="AT189"/>
      <c r="AU189"/>
      <c r="AV189"/>
      <c r="AW189"/>
      <c r="AX189"/>
      <c r="AY189"/>
      <c r="AZ189"/>
      <c r="BA189"/>
      <c r="BB189"/>
      <c r="BC189"/>
      <c r="BD189"/>
      <c r="BE189"/>
      <c r="BF189"/>
      <c r="BG189"/>
      <c r="BH189"/>
      <c r="BI189"/>
      <c r="BJ189"/>
      <c r="BK189"/>
      <c r="BL189"/>
      <c r="BM189"/>
      <c r="BN189"/>
      <c r="BO189"/>
      <c r="BP189"/>
      <c r="BQ189"/>
      <c r="BR189"/>
      <c r="BS189"/>
      <c r="BT189"/>
      <c r="BU189"/>
      <c r="BV189"/>
      <c r="BW189"/>
      <c r="BX189"/>
      <c r="BY189"/>
      <c r="BZ189"/>
      <c r="CA189"/>
      <c r="CB189"/>
      <c r="CC189"/>
      <c r="CD189"/>
      <c r="CE189"/>
      <c r="CF189"/>
      <c r="CG189"/>
      <c r="CH189"/>
      <c r="CI189"/>
      <c r="CJ189"/>
      <c r="CK189"/>
      <c r="CL189"/>
      <c r="CM189"/>
      <c r="CN189"/>
      <c r="CO189"/>
      <c r="CP189"/>
      <c r="CQ189"/>
      <c r="CR189"/>
      <c r="CS189"/>
      <c r="CT189"/>
      <c r="CU189"/>
      <c r="CV189"/>
      <c r="CW189"/>
      <c r="CX189"/>
      <c r="CY189"/>
      <c r="CZ189"/>
      <c r="DA189"/>
      <c r="DB189"/>
      <c r="DC189"/>
      <c r="DD189"/>
      <c r="DE189"/>
      <c r="DF189"/>
      <c r="DG189"/>
      <c r="DH189"/>
      <c r="DI189"/>
      <c r="DJ189"/>
      <c r="DK189"/>
      <c r="DL189"/>
      <c r="DM189"/>
      <c r="DN189"/>
      <c r="DO189"/>
      <c r="DP189"/>
      <c r="DQ189"/>
      <c r="DR189"/>
      <c r="DS189"/>
      <c r="DT189"/>
      <c r="DU189"/>
      <c r="DV189"/>
      <c r="DW189"/>
      <c r="DX189"/>
      <c r="DY189"/>
      <c r="DZ189"/>
      <c r="EA189"/>
      <c r="EB189"/>
      <c r="EC189"/>
      <c r="ED189"/>
      <c r="EE189"/>
      <c r="EF189"/>
      <c r="EG189"/>
      <c r="EH189"/>
      <c r="EI189"/>
      <c r="EJ189"/>
      <c r="EK189"/>
      <c r="EL189"/>
      <c r="EM189"/>
      <c r="EN189"/>
      <c r="EO189"/>
      <c r="EP189"/>
      <c r="EQ189"/>
      <c r="ER189"/>
      <c r="ES189"/>
      <c r="ET189"/>
      <c r="EU189"/>
      <c r="EV189"/>
      <c r="EW189"/>
      <c r="EX189"/>
      <c r="EY189"/>
      <c r="EZ189"/>
      <c r="FA189"/>
      <c r="FB189"/>
      <c r="FC189"/>
      <c r="FD189"/>
      <c r="FE189"/>
      <c r="FF189"/>
      <c r="FG189"/>
      <c r="FH189"/>
      <c r="FI189"/>
      <c r="FJ189"/>
      <c r="FK189"/>
      <c r="FL189"/>
      <c r="FM189"/>
      <c r="FN189"/>
      <c r="FO189"/>
      <c r="FP189"/>
      <c r="FQ189"/>
      <c r="FR189"/>
      <c r="FS189"/>
      <c r="FT189"/>
      <c r="FU189"/>
      <c r="FV189"/>
      <c r="FW189"/>
      <c r="FX189"/>
      <c r="FY189"/>
      <c r="FZ189"/>
      <c r="GA189"/>
      <c r="GB189"/>
      <c r="GC189"/>
      <c r="GD189"/>
      <c r="GE189"/>
      <c r="GF189"/>
      <c r="GG189"/>
      <c r="GH189"/>
      <c r="GI189"/>
      <c r="GJ189"/>
      <c r="GK189"/>
      <c r="GL189"/>
      <c r="GM189"/>
      <c r="GN189"/>
      <c r="GO189"/>
      <c r="GP189"/>
      <c r="GQ189"/>
      <c r="GR189"/>
      <c r="GS189"/>
      <c r="GT189"/>
      <c r="GU189"/>
      <c r="GV189"/>
      <c r="GW189"/>
      <c r="GX189"/>
      <c r="GY189"/>
      <c r="GZ189"/>
      <c r="HA189"/>
      <c r="HB189"/>
      <c r="HC189"/>
      <c r="HD189"/>
      <c r="HE189"/>
      <c r="HF189"/>
      <c r="HG189"/>
      <c r="HH189"/>
      <c r="HI189"/>
      <c r="HJ189"/>
      <c r="HK189"/>
      <c r="HL189"/>
      <c r="HM189"/>
      <c r="HN189"/>
      <c r="HO189"/>
      <c r="HP189"/>
      <c r="HQ189"/>
      <c r="HR189"/>
      <c r="HS189"/>
      <c r="HT189"/>
      <c r="HU189"/>
      <c r="HV189"/>
      <c r="HW189"/>
      <c r="HX189"/>
      <c r="HY189"/>
      <c r="HZ189"/>
      <c r="IA189"/>
      <c r="IB189"/>
      <c r="IC189"/>
      <c r="ID189"/>
      <c r="IE189"/>
      <c r="IF189"/>
      <c r="IG189"/>
      <c r="IH189"/>
      <c r="II189"/>
      <c r="IJ189"/>
      <c r="IK189"/>
      <c r="IL189"/>
      <c r="IM189"/>
      <c r="IN189"/>
      <c r="IO189"/>
      <c r="IP189"/>
      <c r="IQ189"/>
      <c r="IR189"/>
      <c r="IS189"/>
      <c r="IT189"/>
      <c r="IU189"/>
      <c r="IV189"/>
    </row>
    <row r="190" spans="1:256">
      <c r="A190" s="48"/>
      <c r="B190" s="55" t="s">
        <v>1510</v>
      </c>
      <c r="C190" s="56"/>
      <c r="D190" s="51" t="s">
        <v>34</v>
      </c>
      <c r="E190" s="51">
        <v>2</v>
      </c>
      <c r="F190" s="52"/>
      <c r="G190" s="24">
        <f t="shared" si="2"/>
        <v>0</v>
      </c>
      <c r="H190"/>
      <c r="I190"/>
      <c r="J190"/>
      <c r="K190"/>
      <c r="L190"/>
      <c r="M190"/>
      <c r="N190"/>
      <c r="O190"/>
      <c r="P190"/>
      <c r="Q190"/>
      <c r="R190"/>
      <c r="S190"/>
      <c r="T190"/>
      <c r="U190"/>
      <c r="V190"/>
      <c r="W190"/>
      <c r="X190"/>
      <c r="Y190"/>
      <c r="Z190"/>
      <c r="AA190"/>
      <c r="AB190"/>
      <c r="AC190"/>
      <c r="AD190"/>
      <c r="AE190"/>
      <c r="AF190"/>
      <c r="AG190"/>
      <c r="AH190"/>
      <c r="AI190"/>
      <c r="AJ190"/>
      <c r="AK190"/>
      <c r="AL190"/>
      <c r="AM190"/>
      <c r="AN190"/>
      <c r="AO190"/>
      <c r="AP190"/>
      <c r="AQ190"/>
      <c r="AR190"/>
      <c r="AS190"/>
      <c r="AT190"/>
      <c r="AU190"/>
      <c r="AV190"/>
      <c r="AW190"/>
      <c r="AX190"/>
      <c r="AY190"/>
      <c r="AZ190"/>
      <c r="BA190"/>
      <c r="BB190"/>
      <c r="BC190"/>
      <c r="BD190"/>
      <c r="BE190"/>
      <c r="BF190"/>
      <c r="BG190"/>
      <c r="BH190"/>
      <c r="BI190"/>
      <c r="BJ190"/>
      <c r="BK190"/>
      <c r="BL190"/>
      <c r="BM190"/>
      <c r="BN190"/>
      <c r="BO190"/>
      <c r="BP190"/>
      <c r="BQ190"/>
      <c r="BR190"/>
      <c r="BS190"/>
      <c r="BT190"/>
      <c r="BU190"/>
      <c r="BV190"/>
      <c r="BW190"/>
      <c r="BX190"/>
      <c r="BY190"/>
      <c r="BZ190"/>
      <c r="CA190"/>
      <c r="CB190"/>
      <c r="CC190"/>
      <c r="CD190"/>
      <c r="CE190"/>
      <c r="CF190"/>
      <c r="CG190"/>
      <c r="CH190"/>
      <c r="CI190"/>
      <c r="CJ190"/>
      <c r="CK190"/>
      <c r="CL190"/>
      <c r="CM190"/>
      <c r="CN190"/>
      <c r="CO190"/>
      <c r="CP190"/>
      <c r="CQ190"/>
      <c r="CR190"/>
      <c r="CS190"/>
      <c r="CT190"/>
      <c r="CU190"/>
      <c r="CV190"/>
      <c r="CW190"/>
      <c r="CX190"/>
      <c r="CY190"/>
      <c r="CZ190"/>
      <c r="DA190"/>
      <c r="DB190"/>
      <c r="DC190"/>
      <c r="DD190"/>
      <c r="DE190"/>
      <c r="DF190"/>
      <c r="DG190"/>
      <c r="DH190"/>
      <c r="DI190"/>
      <c r="DJ190"/>
      <c r="DK190"/>
      <c r="DL190"/>
      <c r="DM190"/>
      <c r="DN190"/>
      <c r="DO190"/>
      <c r="DP190"/>
      <c r="DQ190"/>
      <c r="DR190"/>
      <c r="DS190"/>
      <c r="DT190"/>
      <c r="DU190"/>
      <c r="DV190"/>
      <c r="DW190"/>
      <c r="DX190"/>
      <c r="DY190"/>
      <c r="DZ190"/>
      <c r="EA190"/>
      <c r="EB190"/>
      <c r="EC190"/>
      <c r="ED190"/>
      <c r="EE190"/>
      <c r="EF190"/>
      <c r="EG190"/>
      <c r="EH190"/>
      <c r="EI190"/>
      <c r="EJ190"/>
      <c r="EK190"/>
      <c r="EL190"/>
      <c r="EM190"/>
      <c r="EN190"/>
      <c r="EO190"/>
      <c r="EP190"/>
      <c r="EQ190"/>
      <c r="ER190"/>
      <c r="ES190"/>
      <c r="ET190"/>
      <c r="EU190"/>
      <c r="EV190"/>
      <c r="EW190"/>
      <c r="EX190"/>
      <c r="EY190"/>
      <c r="EZ190"/>
      <c r="FA190"/>
      <c r="FB190"/>
      <c r="FC190"/>
      <c r="FD190"/>
      <c r="FE190"/>
      <c r="FF190"/>
      <c r="FG190"/>
      <c r="FH190"/>
      <c r="FI190"/>
      <c r="FJ190"/>
      <c r="FK190"/>
      <c r="FL190"/>
      <c r="FM190"/>
      <c r="FN190"/>
      <c r="FO190"/>
      <c r="FP190"/>
      <c r="FQ190"/>
      <c r="FR190"/>
      <c r="FS190"/>
      <c r="FT190"/>
      <c r="FU190"/>
      <c r="FV190"/>
      <c r="FW190"/>
      <c r="FX190"/>
      <c r="FY190"/>
      <c r="FZ190"/>
      <c r="GA190"/>
      <c r="GB190"/>
      <c r="GC190"/>
      <c r="GD190"/>
      <c r="GE190"/>
      <c r="GF190"/>
      <c r="GG190"/>
      <c r="GH190"/>
      <c r="GI190"/>
      <c r="GJ190"/>
      <c r="GK190"/>
      <c r="GL190"/>
      <c r="GM190"/>
      <c r="GN190"/>
      <c r="GO190"/>
      <c r="GP190"/>
      <c r="GQ190"/>
      <c r="GR190"/>
      <c r="GS190"/>
      <c r="GT190"/>
      <c r="GU190"/>
      <c r="GV190"/>
      <c r="GW190"/>
      <c r="GX190"/>
      <c r="GY190"/>
      <c r="GZ190"/>
      <c r="HA190"/>
      <c r="HB190"/>
      <c r="HC190"/>
      <c r="HD190"/>
      <c r="HE190"/>
      <c r="HF190"/>
      <c r="HG190"/>
      <c r="HH190"/>
      <c r="HI190"/>
      <c r="HJ190"/>
      <c r="HK190"/>
      <c r="HL190"/>
      <c r="HM190"/>
      <c r="HN190"/>
      <c r="HO190"/>
      <c r="HP190"/>
      <c r="HQ190"/>
      <c r="HR190"/>
      <c r="HS190"/>
      <c r="HT190"/>
      <c r="HU190"/>
      <c r="HV190"/>
      <c r="HW190"/>
      <c r="HX190"/>
      <c r="HY190"/>
      <c r="HZ190"/>
      <c r="IA190"/>
      <c r="IB190"/>
      <c r="IC190"/>
      <c r="ID190"/>
      <c r="IE190"/>
      <c r="IF190"/>
      <c r="IG190"/>
      <c r="IH190"/>
      <c r="II190"/>
      <c r="IJ190"/>
      <c r="IK190"/>
      <c r="IL190"/>
      <c r="IM190"/>
      <c r="IN190"/>
      <c r="IO190"/>
      <c r="IP190"/>
      <c r="IQ190"/>
      <c r="IR190"/>
      <c r="IS190"/>
      <c r="IT190"/>
      <c r="IU190"/>
      <c r="IV190"/>
    </row>
    <row r="191" spans="1:256">
      <c r="A191" s="16"/>
      <c r="B191" s="55" t="s">
        <v>1511</v>
      </c>
      <c r="C191" s="56"/>
      <c r="D191" s="51" t="s">
        <v>34</v>
      </c>
      <c r="E191" s="51">
        <v>2</v>
      </c>
      <c r="F191" s="52"/>
      <c r="G191" s="24">
        <f t="shared" si="2"/>
        <v>0</v>
      </c>
      <c r="H191"/>
      <c r="I191"/>
      <c r="J191"/>
      <c r="K191"/>
      <c r="L191"/>
      <c r="M191"/>
      <c r="N191"/>
      <c r="O191"/>
      <c r="P191"/>
      <c r="Q191"/>
      <c r="R191"/>
      <c r="S191"/>
      <c r="T191"/>
      <c r="U191"/>
      <c r="V191"/>
      <c r="W191"/>
      <c r="X191"/>
      <c r="Y191"/>
      <c r="Z191"/>
      <c r="AA191"/>
      <c r="AB191"/>
      <c r="AC191"/>
      <c r="AD191"/>
      <c r="AE191"/>
      <c r="AF191"/>
      <c r="AG191"/>
      <c r="AH191"/>
      <c r="AI191"/>
      <c r="AJ191"/>
      <c r="AK191"/>
      <c r="AL191"/>
      <c r="AM191"/>
      <c r="AN191"/>
      <c r="AO191"/>
      <c r="AP191"/>
      <c r="AQ191"/>
      <c r="AR191"/>
      <c r="AS191"/>
      <c r="AT191"/>
      <c r="AU191"/>
      <c r="AV191"/>
      <c r="AW191"/>
      <c r="AX191"/>
      <c r="AY191"/>
      <c r="AZ191"/>
      <c r="BA191"/>
      <c r="BB191"/>
      <c r="BC191"/>
      <c r="BD191"/>
      <c r="BE191"/>
      <c r="BF191"/>
      <c r="BG191"/>
      <c r="BH191"/>
      <c r="BI191"/>
      <c r="BJ191"/>
      <c r="BK191"/>
      <c r="BL191"/>
      <c r="BM191"/>
      <c r="BN191"/>
      <c r="BO191"/>
      <c r="BP191"/>
      <c r="BQ191"/>
      <c r="BR191"/>
      <c r="BS191"/>
      <c r="BT191"/>
      <c r="BU191"/>
      <c r="BV191"/>
      <c r="BW191"/>
      <c r="BX191"/>
      <c r="BY191"/>
      <c r="BZ191"/>
      <c r="CA191"/>
      <c r="CB191"/>
      <c r="CC191"/>
      <c r="CD191"/>
      <c r="CE191"/>
      <c r="CF191"/>
      <c r="CG191"/>
      <c r="CH191"/>
      <c r="CI191"/>
      <c r="CJ191"/>
      <c r="CK191"/>
      <c r="CL191"/>
      <c r="CM191"/>
      <c r="CN191"/>
      <c r="CO191"/>
      <c r="CP191"/>
      <c r="CQ191"/>
      <c r="CR191"/>
      <c r="CS191"/>
      <c r="CT191"/>
      <c r="CU191"/>
      <c r="CV191"/>
      <c r="CW191"/>
      <c r="CX191"/>
      <c r="CY191"/>
      <c r="CZ191"/>
      <c r="DA191"/>
      <c r="DB191"/>
      <c r="DC191"/>
      <c r="DD191"/>
      <c r="DE191"/>
      <c r="DF191"/>
      <c r="DG191"/>
      <c r="DH191"/>
      <c r="DI191"/>
      <c r="DJ191"/>
      <c r="DK191"/>
      <c r="DL191"/>
      <c r="DM191"/>
      <c r="DN191"/>
      <c r="DO191"/>
      <c r="DP191"/>
      <c r="DQ191"/>
      <c r="DR191"/>
      <c r="DS191"/>
      <c r="DT191"/>
      <c r="DU191"/>
      <c r="DV191"/>
      <c r="DW191"/>
      <c r="DX191"/>
      <c r="DY191"/>
      <c r="DZ191"/>
      <c r="EA191"/>
      <c r="EB191"/>
      <c r="EC191"/>
      <c r="ED191"/>
      <c r="EE191"/>
      <c r="EF191"/>
      <c r="EG191"/>
      <c r="EH191"/>
      <c r="EI191"/>
      <c r="EJ191"/>
      <c r="EK191"/>
      <c r="EL191"/>
      <c r="EM191"/>
      <c r="EN191"/>
      <c r="EO191"/>
      <c r="EP191"/>
      <c r="EQ191"/>
      <c r="ER191"/>
      <c r="ES191"/>
      <c r="ET191"/>
      <c r="EU191"/>
      <c r="EV191"/>
      <c r="EW191"/>
      <c r="EX191"/>
      <c r="EY191"/>
      <c r="EZ191"/>
      <c r="FA191"/>
      <c r="FB191"/>
      <c r="FC191"/>
      <c r="FD191"/>
      <c r="FE191"/>
      <c r="FF191"/>
      <c r="FG191"/>
      <c r="FH191"/>
      <c r="FI191"/>
      <c r="FJ191"/>
      <c r="FK191"/>
      <c r="FL191"/>
      <c r="FM191"/>
      <c r="FN191"/>
      <c r="FO191"/>
      <c r="FP191"/>
      <c r="FQ191"/>
      <c r="FR191"/>
      <c r="FS191"/>
      <c r="FT191"/>
      <c r="FU191"/>
      <c r="FV191"/>
      <c r="FW191"/>
      <c r="FX191"/>
      <c r="FY191"/>
      <c r="FZ191"/>
      <c r="GA191"/>
      <c r="GB191"/>
      <c r="GC191"/>
      <c r="GD191"/>
      <c r="GE191"/>
      <c r="GF191"/>
      <c r="GG191"/>
      <c r="GH191"/>
      <c r="GI191"/>
      <c r="GJ191"/>
      <c r="GK191"/>
      <c r="GL191"/>
      <c r="GM191"/>
      <c r="GN191"/>
      <c r="GO191"/>
      <c r="GP191"/>
      <c r="GQ191"/>
      <c r="GR191"/>
      <c r="GS191"/>
      <c r="GT191"/>
      <c r="GU191"/>
      <c r="GV191"/>
      <c r="GW191"/>
      <c r="GX191"/>
      <c r="GY191"/>
      <c r="GZ191"/>
      <c r="HA191"/>
      <c r="HB191"/>
      <c r="HC191"/>
      <c r="HD191"/>
      <c r="HE191"/>
      <c r="HF191"/>
      <c r="HG191"/>
      <c r="HH191"/>
      <c r="HI191"/>
      <c r="HJ191"/>
      <c r="HK191"/>
      <c r="HL191"/>
      <c r="HM191"/>
      <c r="HN191"/>
      <c r="HO191"/>
      <c r="HP191"/>
      <c r="HQ191"/>
      <c r="HR191"/>
      <c r="HS191"/>
      <c r="HT191"/>
      <c r="HU191"/>
      <c r="HV191"/>
      <c r="HW191"/>
      <c r="HX191"/>
      <c r="HY191"/>
      <c r="HZ191"/>
      <c r="IA191"/>
      <c r="IB191"/>
      <c r="IC191"/>
      <c r="ID191"/>
      <c r="IE191"/>
      <c r="IF191"/>
      <c r="IG191"/>
      <c r="IH191"/>
      <c r="II191"/>
      <c r="IJ191"/>
      <c r="IK191"/>
      <c r="IL191"/>
      <c r="IM191"/>
      <c r="IN191"/>
      <c r="IO191"/>
      <c r="IP191"/>
      <c r="IQ191"/>
      <c r="IR191"/>
      <c r="IS191"/>
      <c r="IT191"/>
      <c r="IU191"/>
      <c r="IV191"/>
    </row>
    <row r="192" spans="1:256">
      <c r="A192" s="16"/>
      <c r="B192" s="55" t="s">
        <v>1512</v>
      </c>
      <c r="C192" s="56"/>
      <c r="D192" s="51" t="s">
        <v>34</v>
      </c>
      <c r="E192" s="51">
        <v>4</v>
      </c>
      <c r="F192" s="52"/>
      <c r="G192" s="24">
        <f t="shared" si="2"/>
        <v>0</v>
      </c>
      <c r="H192"/>
      <c r="I192"/>
      <c r="J192"/>
      <c r="K192"/>
      <c r="L192"/>
      <c r="M192"/>
      <c r="N192"/>
      <c r="O192"/>
      <c r="P192"/>
      <c r="Q192"/>
      <c r="R192"/>
      <c r="S192"/>
      <c r="T192"/>
      <c r="U192"/>
      <c r="V192"/>
      <c r="W192"/>
      <c r="X192"/>
      <c r="Y192"/>
      <c r="Z192"/>
      <c r="AA192"/>
      <c r="AB192"/>
      <c r="AC192"/>
      <c r="AD192"/>
      <c r="AE192"/>
      <c r="AF192"/>
      <c r="AG192"/>
      <c r="AH192"/>
      <c r="AI192"/>
      <c r="AJ192"/>
      <c r="AK192"/>
      <c r="AL192"/>
      <c r="AM192"/>
      <c r="AN192"/>
      <c r="AO192"/>
      <c r="AP192"/>
      <c r="AQ192"/>
      <c r="AR192"/>
      <c r="AS192"/>
      <c r="AT192"/>
      <c r="AU192"/>
      <c r="AV192"/>
      <c r="AW192"/>
      <c r="AX192"/>
      <c r="AY192"/>
      <c r="AZ192"/>
      <c r="BA192"/>
      <c r="BB192"/>
      <c r="BC192"/>
      <c r="BD192"/>
      <c r="BE192"/>
      <c r="BF192"/>
      <c r="BG192"/>
      <c r="BH192"/>
      <c r="BI192"/>
      <c r="BJ192"/>
      <c r="BK192"/>
      <c r="BL192"/>
      <c r="BM192"/>
      <c r="BN192"/>
      <c r="BO192"/>
      <c r="BP192"/>
      <c r="BQ192"/>
      <c r="BR192"/>
      <c r="BS192"/>
      <c r="BT192"/>
      <c r="BU192"/>
      <c r="BV192"/>
      <c r="BW192"/>
      <c r="BX192"/>
      <c r="BY192"/>
      <c r="BZ192"/>
      <c r="CA192"/>
      <c r="CB192"/>
      <c r="CC192"/>
      <c r="CD192"/>
      <c r="CE192"/>
      <c r="CF192"/>
      <c r="CG192"/>
      <c r="CH192"/>
      <c r="CI192"/>
      <c r="CJ192"/>
      <c r="CK192"/>
      <c r="CL192"/>
      <c r="CM192"/>
      <c r="CN192"/>
      <c r="CO192"/>
      <c r="CP192"/>
      <c r="CQ192"/>
      <c r="CR192"/>
      <c r="CS192"/>
      <c r="CT192"/>
      <c r="CU192"/>
      <c r="CV192"/>
      <c r="CW192"/>
      <c r="CX192"/>
      <c r="CY192"/>
      <c r="CZ192"/>
      <c r="DA192"/>
      <c r="DB192"/>
      <c r="DC192"/>
      <c r="DD192"/>
      <c r="DE192"/>
      <c r="DF192"/>
      <c r="DG192"/>
      <c r="DH192"/>
      <c r="DI192"/>
      <c r="DJ192"/>
      <c r="DK192"/>
      <c r="DL192"/>
      <c r="DM192"/>
      <c r="DN192"/>
      <c r="DO192"/>
      <c r="DP192"/>
      <c r="DQ192"/>
      <c r="DR192"/>
      <c r="DS192"/>
      <c r="DT192"/>
      <c r="DU192"/>
      <c r="DV192"/>
      <c r="DW192"/>
      <c r="DX192"/>
      <c r="DY192"/>
      <c r="DZ192"/>
      <c r="EA192"/>
      <c r="EB192"/>
      <c r="EC192"/>
      <c r="ED192"/>
      <c r="EE192"/>
      <c r="EF192"/>
      <c r="EG192"/>
      <c r="EH192"/>
      <c r="EI192"/>
      <c r="EJ192"/>
      <c r="EK192"/>
      <c r="EL192"/>
      <c r="EM192"/>
      <c r="EN192"/>
      <c r="EO192"/>
      <c r="EP192"/>
      <c r="EQ192"/>
      <c r="ER192"/>
      <c r="ES192"/>
      <c r="ET192"/>
      <c r="EU192"/>
      <c r="EV192"/>
      <c r="EW192"/>
      <c r="EX192"/>
      <c r="EY192"/>
      <c r="EZ192"/>
      <c r="FA192"/>
      <c r="FB192"/>
      <c r="FC192"/>
      <c r="FD192"/>
      <c r="FE192"/>
      <c r="FF192"/>
      <c r="FG192"/>
      <c r="FH192"/>
      <c r="FI192"/>
      <c r="FJ192"/>
      <c r="FK192"/>
      <c r="FL192"/>
      <c r="FM192"/>
      <c r="FN192"/>
      <c r="FO192"/>
      <c r="FP192"/>
      <c r="FQ192"/>
      <c r="FR192"/>
      <c r="FS192"/>
      <c r="FT192"/>
      <c r="FU192"/>
      <c r="FV192"/>
      <c r="FW192"/>
      <c r="FX192"/>
      <c r="FY192"/>
      <c r="FZ192"/>
      <c r="GA192"/>
      <c r="GB192"/>
      <c r="GC192"/>
      <c r="GD192"/>
      <c r="GE192"/>
      <c r="GF192"/>
      <c r="GG192"/>
      <c r="GH192"/>
      <c r="GI192"/>
      <c r="GJ192"/>
      <c r="GK192"/>
      <c r="GL192"/>
      <c r="GM192"/>
      <c r="GN192"/>
      <c r="GO192"/>
      <c r="GP192"/>
      <c r="GQ192"/>
      <c r="GR192"/>
      <c r="GS192"/>
      <c r="GT192"/>
      <c r="GU192"/>
      <c r="GV192"/>
      <c r="GW192"/>
      <c r="GX192"/>
      <c r="GY192"/>
      <c r="GZ192"/>
      <c r="HA192"/>
      <c r="HB192"/>
      <c r="HC192"/>
      <c r="HD192"/>
      <c r="HE192"/>
      <c r="HF192"/>
      <c r="HG192"/>
      <c r="HH192"/>
      <c r="HI192"/>
      <c r="HJ192"/>
      <c r="HK192"/>
      <c r="HL192"/>
      <c r="HM192"/>
      <c r="HN192"/>
      <c r="HO192"/>
      <c r="HP192"/>
      <c r="HQ192"/>
      <c r="HR192"/>
      <c r="HS192"/>
      <c r="HT192"/>
      <c r="HU192"/>
      <c r="HV192"/>
      <c r="HW192"/>
      <c r="HX192"/>
      <c r="HY192"/>
      <c r="HZ192"/>
      <c r="IA192"/>
      <c r="IB192"/>
      <c r="IC192"/>
      <c r="ID192"/>
      <c r="IE192"/>
      <c r="IF192"/>
      <c r="IG192"/>
      <c r="IH192"/>
      <c r="II192"/>
      <c r="IJ192"/>
      <c r="IK192"/>
      <c r="IL192"/>
      <c r="IM192"/>
      <c r="IN192"/>
      <c r="IO192"/>
      <c r="IP192"/>
      <c r="IQ192"/>
      <c r="IR192"/>
      <c r="IS192"/>
      <c r="IT192"/>
      <c r="IU192"/>
      <c r="IV192"/>
    </row>
    <row r="193" spans="1:256">
      <c r="A193" s="16"/>
      <c r="B193" s="55" t="s">
        <v>1513</v>
      </c>
      <c r="C193" s="56"/>
      <c r="D193" s="51" t="s">
        <v>34</v>
      </c>
      <c r="E193" s="51">
        <v>3</v>
      </c>
      <c r="F193" s="52"/>
      <c r="G193" s="24">
        <f t="shared" si="2"/>
        <v>0</v>
      </c>
      <c r="H193"/>
      <c r="I193"/>
      <c r="J193"/>
      <c r="K193"/>
      <c r="L193"/>
      <c r="M193"/>
      <c r="N193"/>
      <c r="O193"/>
      <c r="P193"/>
      <c r="Q193"/>
      <c r="R193"/>
      <c r="S193"/>
      <c r="T193"/>
      <c r="U193"/>
      <c r="V193"/>
      <c r="W193"/>
      <c r="X193"/>
      <c r="Y193"/>
      <c r="Z193"/>
      <c r="AA193"/>
      <c r="AB193"/>
      <c r="AC193"/>
      <c r="AD193"/>
      <c r="AE193"/>
      <c r="AF193"/>
      <c r="AG193"/>
      <c r="AH193"/>
      <c r="AI193"/>
      <c r="AJ193"/>
      <c r="AK193"/>
      <c r="AL193"/>
      <c r="AM193"/>
      <c r="AN193"/>
      <c r="AO193"/>
      <c r="AP193"/>
      <c r="AQ193"/>
      <c r="AR193"/>
      <c r="AS193"/>
      <c r="AT193"/>
      <c r="AU193"/>
      <c r="AV193"/>
      <c r="AW193"/>
      <c r="AX193"/>
      <c r="AY193"/>
      <c r="AZ193"/>
      <c r="BA193"/>
      <c r="BB193"/>
      <c r="BC193"/>
      <c r="BD193"/>
      <c r="BE193"/>
      <c r="BF193"/>
      <c r="BG193"/>
      <c r="BH193"/>
      <c r="BI193"/>
      <c r="BJ193"/>
      <c r="BK193"/>
      <c r="BL193"/>
      <c r="BM193"/>
      <c r="BN193"/>
      <c r="BO193"/>
      <c r="BP193"/>
      <c r="BQ193"/>
      <c r="BR193"/>
      <c r="BS193"/>
      <c r="BT193"/>
      <c r="BU193"/>
      <c r="BV193"/>
      <c r="BW193"/>
      <c r="BX193"/>
      <c r="BY193"/>
      <c r="BZ193"/>
      <c r="CA193"/>
      <c r="CB193"/>
      <c r="CC193"/>
      <c r="CD193"/>
      <c r="CE193"/>
      <c r="CF193"/>
      <c r="CG193"/>
      <c r="CH193"/>
      <c r="CI193"/>
      <c r="CJ193"/>
      <c r="CK193"/>
      <c r="CL193"/>
      <c r="CM193"/>
      <c r="CN193"/>
      <c r="CO193"/>
      <c r="CP193"/>
      <c r="CQ193"/>
      <c r="CR193"/>
      <c r="CS193"/>
      <c r="CT193"/>
      <c r="CU193"/>
      <c r="CV193"/>
      <c r="CW193"/>
      <c r="CX193"/>
      <c r="CY193"/>
      <c r="CZ193"/>
      <c r="DA193"/>
      <c r="DB193"/>
      <c r="DC193"/>
      <c r="DD193"/>
      <c r="DE193"/>
      <c r="DF193"/>
      <c r="DG193"/>
      <c r="DH193"/>
      <c r="DI193"/>
      <c r="DJ193"/>
      <c r="DK193"/>
      <c r="DL193"/>
      <c r="DM193"/>
      <c r="DN193"/>
      <c r="DO193"/>
      <c r="DP193"/>
      <c r="DQ193"/>
      <c r="DR193"/>
      <c r="DS193"/>
      <c r="DT193"/>
      <c r="DU193"/>
      <c r="DV193"/>
      <c r="DW193"/>
      <c r="DX193"/>
      <c r="DY193"/>
      <c r="DZ193"/>
      <c r="EA193"/>
      <c r="EB193"/>
      <c r="EC193"/>
      <c r="ED193"/>
      <c r="EE193"/>
      <c r="EF193"/>
      <c r="EG193"/>
      <c r="EH193"/>
      <c r="EI193"/>
      <c r="EJ193"/>
      <c r="EK193"/>
      <c r="EL193"/>
      <c r="EM193"/>
      <c r="EN193"/>
      <c r="EO193"/>
      <c r="EP193"/>
      <c r="EQ193"/>
      <c r="ER193"/>
      <c r="ES193"/>
      <c r="ET193"/>
      <c r="EU193"/>
      <c r="EV193"/>
      <c r="EW193"/>
      <c r="EX193"/>
      <c r="EY193"/>
      <c r="EZ193"/>
      <c r="FA193"/>
      <c r="FB193"/>
      <c r="FC193"/>
      <c r="FD193"/>
      <c r="FE193"/>
      <c r="FF193"/>
      <c r="FG193"/>
      <c r="FH193"/>
      <c r="FI193"/>
      <c r="FJ193"/>
      <c r="FK193"/>
      <c r="FL193"/>
      <c r="FM193"/>
      <c r="FN193"/>
      <c r="FO193"/>
      <c r="FP193"/>
      <c r="FQ193"/>
      <c r="FR193"/>
      <c r="FS193"/>
      <c r="FT193"/>
      <c r="FU193"/>
      <c r="FV193"/>
      <c r="FW193"/>
      <c r="FX193"/>
      <c r="FY193"/>
      <c r="FZ193"/>
      <c r="GA193"/>
      <c r="GB193"/>
      <c r="GC193"/>
      <c r="GD193"/>
      <c r="GE193"/>
      <c r="GF193"/>
      <c r="GG193"/>
      <c r="GH193"/>
      <c r="GI193"/>
      <c r="GJ193"/>
      <c r="GK193"/>
      <c r="GL193"/>
      <c r="GM193"/>
      <c r="GN193"/>
      <c r="GO193"/>
      <c r="GP193"/>
      <c r="GQ193"/>
      <c r="GR193"/>
      <c r="GS193"/>
      <c r="GT193"/>
      <c r="GU193"/>
      <c r="GV193"/>
      <c r="GW193"/>
      <c r="GX193"/>
      <c r="GY193"/>
      <c r="GZ193"/>
      <c r="HA193"/>
      <c r="HB193"/>
      <c r="HC193"/>
      <c r="HD193"/>
      <c r="HE193"/>
      <c r="HF193"/>
      <c r="HG193"/>
      <c r="HH193"/>
      <c r="HI193"/>
      <c r="HJ193"/>
      <c r="HK193"/>
      <c r="HL193"/>
      <c r="HM193"/>
      <c r="HN193"/>
      <c r="HO193"/>
      <c r="HP193"/>
      <c r="HQ193"/>
      <c r="HR193"/>
      <c r="HS193"/>
      <c r="HT193"/>
      <c r="HU193"/>
      <c r="HV193"/>
      <c r="HW193"/>
      <c r="HX193"/>
      <c r="HY193"/>
      <c r="HZ193"/>
      <c r="IA193"/>
      <c r="IB193"/>
      <c r="IC193"/>
      <c r="ID193"/>
      <c r="IE193"/>
      <c r="IF193"/>
      <c r="IG193"/>
      <c r="IH193"/>
      <c r="II193"/>
      <c r="IJ193"/>
      <c r="IK193"/>
      <c r="IL193"/>
      <c r="IM193"/>
      <c r="IN193"/>
      <c r="IO193"/>
      <c r="IP193"/>
      <c r="IQ193"/>
      <c r="IR193"/>
      <c r="IS193"/>
      <c r="IT193"/>
      <c r="IU193"/>
      <c r="IV193"/>
    </row>
    <row r="194" spans="1:256" ht="16.3">
      <c r="A194" s="16" t="s">
        <v>1514</v>
      </c>
      <c r="B194" s="57" t="s">
        <v>1515</v>
      </c>
      <c r="D194" s="58"/>
      <c r="E194" s="59"/>
      <c r="F194" s="60"/>
      <c r="G194" s="24" t="str">
        <f t="shared" si="2"/>
        <v/>
      </c>
      <c r="H194"/>
      <c r="I194"/>
      <c r="J194"/>
      <c r="K194"/>
      <c r="L194"/>
      <c r="M194"/>
      <c r="N194"/>
      <c r="O194"/>
      <c r="P194"/>
      <c r="Q194"/>
      <c r="R194"/>
      <c r="S194"/>
      <c r="T194"/>
      <c r="U194"/>
      <c r="V194"/>
      <c r="W194"/>
      <c r="X194"/>
      <c r="Y194"/>
      <c r="Z194"/>
      <c r="AA194"/>
      <c r="AB194"/>
      <c r="AC194"/>
      <c r="AD194"/>
      <c r="AE194"/>
      <c r="AF194"/>
      <c r="AG194"/>
      <c r="AH194"/>
      <c r="AI194"/>
      <c r="AJ194"/>
      <c r="AK194"/>
      <c r="AL194"/>
      <c r="AM194"/>
      <c r="AN194"/>
      <c r="AO194"/>
      <c r="AP194"/>
      <c r="AQ194"/>
      <c r="AR194"/>
      <c r="AS194"/>
      <c r="AT194"/>
      <c r="AU194"/>
      <c r="AV194"/>
      <c r="AW194"/>
      <c r="AX194"/>
      <c r="AY194"/>
      <c r="AZ194"/>
      <c r="BA194"/>
      <c r="BB194"/>
      <c r="BC194"/>
      <c r="BD194"/>
      <c r="BE194"/>
      <c r="BF194"/>
      <c r="BG194"/>
      <c r="BH194"/>
      <c r="BI194"/>
      <c r="BJ194"/>
      <c r="BK194"/>
      <c r="BL194"/>
      <c r="BM194"/>
      <c r="BN194"/>
      <c r="BO194"/>
      <c r="BP194"/>
      <c r="BQ194"/>
      <c r="BR194"/>
      <c r="BS194"/>
      <c r="BT194"/>
      <c r="BU194"/>
      <c r="BV194"/>
      <c r="BW194"/>
      <c r="BX194"/>
      <c r="BY194"/>
      <c r="BZ194"/>
      <c r="CA194"/>
      <c r="CB194"/>
      <c r="CC194"/>
      <c r="CD194"/>
      <c r="CE194"/>
      <c r="CF194"/>
      <c r="CG194"/>
      <c r="CH194"/>
      <c r="CI194"/>
      <c r="CJ194"/>
      <c r="CK194"/>
      <c r="CL194"/>
      <c r="CM194"/>
      <c r="CN194"/>
      <c r="CO194"/>
      <c r="CP194"/>
      <c r="CQ194"/>
      <c r="CR194"/>
      <c r="CS194"/>
      <c r="CT194"/>
      <c r="CU194"/>
      <c r="CV194"/>
      <c r="CW194"/>
      <c r="CX194"/>
      <c r="CY194"/>
      <c r="CZ194"/>
      <c r="DA194"/>
      <c r="DB194"/>
      <c r="DC194"/>
      <c r="DD194"/>
      <c r="DE194"/>
      <c r="DF194"/>
      <c r="DG194"/>
      <c r="DH194"/>
      <c r="DI194"/>
      <c r="DJ194"/>
      <c r="DK194"/>
      <c r="DL194"/>
      <c r="DM194"/>
      <c r="DN194"/>
      <c r="DO194"/>
      <c r="DP194"/>
      <c r="DQ194"/>
      <c r="DR194"/>
      <c r="DS194"/>
      <c r="DT194"/>
      <c r="DU194"/>
      <c r="DV194"/>
      <c r="DW194"/>
      <c r="DX194"/>
      <c r="DY194"/>
      <c r="DZ194"/>
      <c r="EA194"/>
      <c r="EB194"/>
      <c r="EC194"/>
      <c r="ED194"/>
      <c r="EE194"/>
      <c r="EF194"/>
      <c r="EG194"/>
      <c r="EH194"/>
      <c r="EI194"/>
      <c r="EJ194"/>
      <c r="EK194"/>
      <c r="EL194"/>
      <c r="EM194"/>
      <c r="EN194"/>
      <c r="EO194"/>
      <c r="EP194"/>
      <c r="EQ194"/>
      <c r="ER194"/>
      <c r="ES194"/>
      <c r="ET194"/>
      <c r="EU194"/>
      <c r="EV194"/>
      <c r="EW194"/>
      <c r="EX194"/>
      <c r="EY194"/>
      <c r="EZ194"/>
      <c r="FA194"/>
      <c r="FB194"/>
      <c r="FC194"/>
      <c r="FD194"/>
      <c r="FE194"/>
      <c r="FF194"/>
      <c r="FG194"/>
      <c r="FH194"/>
      <c r="FI194"/>
      <c r="FJ194"/>
      <c r="FK194"/>
      <c r="FL194"/>
      <c r="FM194"/>
      <c r="FN194"/>
      <c r="FO194"/>
      <c r="FP194"/>
      <c r="FQ194"/>
      <c r="FR194"/>
      <c r="FS194"/>
      <c r="FT194"/>
      <c r="FU194"/>
      <c r="FV194"/>
      <c r="FW194"/>
      <c r="FX194"/>
      <c r="FY194"/>
      <c r="FZ194"/>
      <c r="GA194"/>
      <c r="GB194"/>
      <c r="GC194"/>
      <c r="GD194"/>
      <c r="GE194"/>
      <c r="GF194"/>
      <c r="GG194"/>
      <c r="GH194"/>
      <c r="GI194"/>
      <c r="GJ194"/>
      <c r="GK194"/>
      <c r="GL194"/>
      <c r="GM194"/>
      <c r="GN194"/>
      <c r="GO194"/>
      <c r="GP194"/>
      <c r="GQ194"/>
      <c r="GR194"/>
      <c r="GS194"/>
      <c r="GT194"/>
      <c r="GU194"/>
      <c r="GV194"/>
      <c r="GW194"/>
      <c r="GX194"/>
      <c r="GY194"/>
      <c r="GZ194"/>
      <c r="HA194"/>
      <c r="HB194"/>
      <c r="HC194"/>
      <c r="HD194"/>
      <c r="HE194"/>
      <c r="HF194"/>
      <c r="HG194"/>
      <c r="HH194"/>
      <c r="HI194"/>
      <c r="HJ194"/>
      <c r="HK194"/>
      <c r="HL194"/>
      <c r="HM194"/>
      <c r="HN194"/>
      <c r="HO194"/>
      <c r="HP194"/>
      <c r="HQ194"/>
      <c r="HR194"/>
      <c r="HS194"/>
      <c r="HT194"/>
      <c r="HU194"/>
      <c r="HV194"/>
      <c r="HW194"/>
      <c r="HX194"/>
      <c r="HY194"/>
      <c r="HZ194"/>
      <c r="IA194"/>
      <c r="IB194"/>
      <c r="IC194"/>
      <c r="ID194"/>
      <c r="IE194"/>
      <c r="IF194"/>
      <c r="IG194"/>
      <c r="IH194"/>
      <c r="II194"/>
      <c r="IJ194"/>
      <c r="IK194"/>
      <c r="IL194"/>
      <c r="IM194"/>
      <c r="IN194"/>
      <c r="IO194"/>
      <c r="IP194"/>
      <c r="IQ194"/>
      <c r="IR194"/>
      <c r="IS194"/>
      <c r="IT194"/>
      <c r="IU194"/>
      <c r="IV194"/>
    </row>
    <row r="195" spans="1:256" ht="79.5" customHeight="1">
      <c r="B195" s="61" t="s">
        <v>1516</v>
      </c>
      <c r="D195" s="58"/>
      <c r="E195" s="59"/>
      <c r="F195" s="60"/>
      <c r="G195" s="24" t="str">
        <f t="shared" si="2"/>
        <v/>
      </c>
      <c r="H195"/>
      <c r="I195"/>
      <c r="J195"/>
      <c r="K195"/>
      <c r="L195"/>
      <c r="M195"/>
      <c r="N195"/>
      <c r="O195"/>
      <c r="P195"/>
      <c r="Q195"/>
      <c r="R195"/>
      <c r="S195"/>
      <c r="T195"/>
      <c r="U195"/>
      <c r="V195"/>
      <c r="W195"/>
      <c r="X195"/>
      <c r="Y195"/>
      <c r="Z195"/>
      <c r="AA195"/>
      <c r="AB195"/>
      <c r="AC195"/>
      <c r="AD195"/>
      <c r="AE195"/>
      <c r="AF195"/>
      <c r="AG195"/>
      <c r="AH195"/>
      <c r="AI195"/>
      <c r="AJ195"/>
      <c r="AK195"/>
      <c r="AL195"/>
      <c r="AM195"/>
      <c r="AN195"/>
      <c r="AO195"/>
      <c r="AP195"/>
      <c r="AQ195"/>
      <c r="AR195"/>
      <c r="AS195"/>
      <c r="AT195"/>
      <c r="AU195"/>
      <c r="AV195"/>
      <c r="AW195"/>
      <c r="AX195"/>
      <c r="AY195"/>
      <c r="AZ195"/>
      <c r="BA195"/>
      <c r="BB195"/>
      <c r="BC195"/>
      <c r="BD195"/>
      <c r="BE195"/>
      <c r="BF195"/>
      <c r="BG195"/>
      <c r="BH195"/>
      <c r="BI195"/>
      <c r="BJ195"/>
      <c r="BK195"/>
      <c r="BL195"/>
      <c r="BM195"/>
      <c r="BN195"/>
      <c r="BO195"/>
      <c r="BP195"/>
      <c r="BQ195"/>
      <c r="BR195"/>
      <c r="BS195"/>
      <c r="BT195"/>
      <c r="BU195"/>
      <c r="BV195"/>
      <c r="BW195"/>
      <c r="BX195"/>
      <c r="BY195"/>
      <c r="BZ195"/>
      <c r="CA195"/>
      <c r="CB195"/>
      <c r="CC195"/>
      <c r="CD195"/>
      <c r="CE195"/>
      <c r="CF195"/>
      <c r="CG195"/>
      <c r="CH195"/>
      <c r="CI195"/>
      <c r="CJ195"/>
      <c r="CK195"/>
      <c r="CL195"/>
      <c r="CM195"/>
      <c r="CN195"/>
      <c r="CO195"/>
      <c r="CP195"/>
      <c r="CQ195"/>
      <c r="CR195"/>
      <c r="CS195"/>
      <c r="CT195"/>
      <c r="CU195"/>
      <c r="CV195"/>
      <c r="CW195"/>
      <c r="CX195"/>
      <c r="CY195"/>
      <c r="CZ195"/>
      <c r="DA195"/>
      <c r="DB195"/>
      <c r="DC195"/>
      <c r="DD195"/>
      <c r="DE195"/>
      <c r="DF195"/>
      <c r="DG195"/>
      <c r="DH195"/>
      <c r="DI195"/>
      <c r="DJ195"/>
      <c r="DK195"/>
      <c r="DL195"/>
      <c r="DM195"/>
      <c r="DN195"/>
      <c r="DO195"/>
      <c r="DP195"/>
      <c r="DQ195"/>
      <c r="DR195"/>
      <c r="DS195"/>
      <c r="DT195"/>
      <c r="DU195"/>
      <c r="DV195"/>
      <c r="DW195"/>
      <c r="DX195"/>
      <c r="DY195"/>
      <c r="DZ195"/>
      <c r="EA195"/>
      <c r="EB195"/>
      <c r="EC195"/>
      <c r="ED195"/>
      <c r="EE195"/>
      <c r="EF195"/>
      <c r="EG195"/>
      <c r="EH195"/>
      <c r="EI195"/>
      <c r="EJ195"/>
      <c r="EK195"/>
      <c r="EL195"/>
      <c r="EM195"/>
      <c r="EN195"/>
      <c r="EO195"/>
      <c r="EP195"/>
      <c r="EQ195"/>
      <c r="ER195"/>
      <c r="ES195"/>
      <c r="ET195"/>
      <c r="EU195"/>
      <c r="EV195"/>
      <c r="EW195"/>
      <c r="EX195"/>
      <c r="EY195"/>
      <c r="EZ195"/>
      <c r="FA195"/>
      <c r="FB195"/>
      <c r="FC195"/>
      <c r="FD195"/>
      <c r="FE195"/>
      <c r="FF195"/>
      <c r="FG195"/>
      <c r="FH195"/>
      <c r="FI195"/>
      <c r="FJ195"/>
      <c r="FK195"/>
      <c r="FL195"/>
      <c r="FM195"/>
      <c r="FN195"/>
      <c r="FO195"/>
      <c r="FP195"/>
      <c r="FQ195"/>
      <c r="FR195"/>
      <c r="FS195"/>
      <c r="FT195"/>
      <c r="FU195"/>
      <c r="FV195"/>
      <c r="FW195"/>
      <c r="FX195"/>
      <c r="FY195"/>
      <c r="FZ195"/>
      <c r="GA195"/>
      <c r="GB195"/>
      <c r="GC195"/>
      <c r="GD195"/>
      <c r="GE195"/>
      <c r="GF195"/>
      <c r="GG195"/>
      <c r="GH195"/>
      <c r="GI195"/>
      <c r="GJ195"/>
      <c r="GK195"/>
      <c r="GL195"/>
      <c r="GM195"/>
      <c r="GN195"/>
      <c r="GO195"/>
      <c r="GP195"/>
      <c r="GQ195"/>
      <c r="GR195"/>
      <c r="GS195"/>
      <c r="GT195"/>
      <c r="GU195"/>
      <c r="GV195"/>
      <c r="GW195"/>
      <c r="GX195"/>
      <c r="GY195"/>
      <c r="GZ195"/>
      <c r="HA195"/>
      <c r="HB195"/>
      <c r="HC195"/>
      <c r="HD195"/>
      <c r="HE195"/>
      <c r="HF195"/>
      <c r="HG195"/>
      <c r="HH195"/>
      <c r="HI195"/>
      <c r="HJ195"/>
      <c r="HK195"/>
      <c r="HL195"/>
      <c r="HM195"/>
      <c r="HN195"/>
      <c r="HO195"/>
      <c r="HP195"/>
      <c r="HQ195"/>
      <c r="HR195"/>
      <c r="HS195"/>
      <c r="HT195"/>
      <c r="HU195"/>
      <c r="HV195"/>
      <c r="HW195"/>
      <c r="HX195"/>
      <c r="HY195"/>
      <c r="HZ195"/>
      <c r="IA195"/>
      <c r="IB195"/>
      <c r="IC195"/>
      <c r="ID195"/>
      <c r="IE195"/>
      <c r="IF195"/>
      <c r="IG195"/>
      <c r="IH195"/>
      <c r="II195"/>
      <c r="IJ195"/>
      <c r="IK195"/>
      <c r="IL195"/>
      <c r="IM195"/>
      <c r="IN195"/>
      <c r="IO195"/>
      <c r="IP195"/>
      <c r="IQ195"/>
      <c r="IR195"/>
      <c r="IS195"/>
      <c r="IT195"/>
      <c r="IU195"/>
      <c r="IV195"/>
    </row>
    <row r="196" spans="1:256" ht="27.2">
      <c r="B196" s="62" t="s">
        <v>1517</v>
      </c>
      <c r="D196" s="58"/>
      <c r="E196" s="59"/>
      <c r="F196" s="60"/>
      <c r="G196" s="24" t="str">
        <f t="shared" ref="G196:G251" si="3">IF(E196="","",F196*E196)</f>
        <v/>
      </c>
      <c r="H196"/>
      <c r="I196"/>
      <c r="J196"/>
      <c r="K196"/>
      <c r="L196"/>
      <c r="M196"/>
      <c r="N196"/>
      <c r="O196"/>
      <c r="P196"/>
      <c r="Q196"/>
      <c r="R196"/>
      <c r="S196"/>
      <c r="T196"/>
      <c r="U196"/>
      <c r="V196"/>
      <c r="W196"/>
      <c r="X196"/>
      <c r="Y196"/>
      <c r="Z196"/>
      <c r="AA196"/>
      <c r="AB196"/>
      <c r="AC196"/>
      <c r="AD196"/>
      <c r="AE196"/>
      <c r="AF196"/>
      <c r="AG196"/>
      <c r="AH196"/>
      <c r="AI196"/>
      <c r="AJ196"/>
      <c r="AK196"/>
      <c r="AL196"/>
      <c r="AM196"/>
      <c r="AN196"/>
      <c r="AO196"/>
      <c r="AP196"/>
      <c r="AQ196"/>
      <c r="AR196"/>
      <c r="AS196"/>
      <c r="AT196"/>
      <c r="AU196"/>
      <c r="AV196"/>
      <c r="AW196"/>
      <c r="AX196"/>
      <c r="AY196"/>
      <c r="AZ196"/>
      <c r="BA196"/>
      <c r="BB196"/>
      <c r="BC196"/>
      <c r="BD196"/>
      <c r="BE196"/>
      <c r="BF196"/>
      <c r="BG196"/>
      <c r="BH196"/>
      <c r="BI196"/>
      <c r="BJ196"/>
      <c r="BK196"/>
      <c r="BL196"/>
      <c r="BM196"/>
      <c r="BN196"/>
      <c r="BO196"/>
      <c r="BP196"/>
      <c r="BQ196"/>
      <c r="BR196"/>
      <c r="BS196"/>
      <c r="BT196"/>
      <c r="BU196"/>
      <c r="BV196"/>
      <c r="BW196"/>
      <c r="BX196"/>
      <c r="BY196"/>
      <c r="BZ196"/>
      <c r="CA196"/>
      <c r="CB196"/>
      <c r="CC196"/>
      <c r="CD196"/>
      <c r="CE196"/>
      <c r="CF196"/>
      <c r="CG196"/>
      <c r="CH196"/>
      <c r="CI196"/>
      <c r="CJ196"/>
      <c r="CK196"/>
      <c r="CL196"/>
      <c r="CM196"/>
      <c r="CN196"/>
      <c r="CO196"/>
      <c r="CP196"/>
      <c r="CQ196"/>
      <c r="CR196"/>
      <c r="CS196"/>
      <c r="CT196"/>
      <c r="CU196"/>
      <c r="CV196"/>
      <c r="CW196"/>
      <c r="CX196"/>
      <c r="CY196"/>
      <c r="CZ196"/>
      <c r="DA196"/>
      <c r="DB196"/>
      <c r="DC196"/>
      <c r="DD196"/>
      <c r="DE196"/>
      <c r="DF196"/>
      <c r="DG196"/>
      <c r="DH196"/>
      <c r="DI196"/>
      <c r="DJ196"/>
      <c r="DK196"/>
      <c r="DL196"/>
      <c r="DM196"/>
      <c r="DN196"/>
      <c r="DO196"/>
      <c r="DP196"/>
      <c r="DQ196"/>
      <c r="DR196"/>
      <c r="DS196"/>
      <c r="DT196"/>
      <c r="DU196"/>
      <c r="DV196"/>
      <c r="DW196"/>
      <c r="DX196"/>
      <c r="DY196"/>
      <c r="DZ196"/>
      <c r="EA196"/>
      <c r="EB196"/>
      <c r="EC196"/>
      <c r="ED196"/>
      <c r="EE196"/>
      <c r="EF196"/>
      <c r="EG196"/>
      <c r="EH196"/>
      <c r="EI196"/>
      <c r="EJ196"/>
      <c r="EK196"/>
      <c r="EL196"/>
      <c r="EM196"/>
      <c r="EN196"/>
      <c r="EO196"/>
      <c r="EP196"/>
      <c r="EQ196"/>
      <c r="ER196"/>
      <c r="ES196"/>
      <c r="ET196"/>
      <c r="EU196"/>
      <c r="EV196"/>
      <c r="EW196"/>
      <c r="EX196"/>
      <c r="EY196"/>
      <c r="EZ196"/>
      <c r="FA196"/>
      <c r="FB196"/>
      <c r="FC196"/>
      <c r="FD196"/>
      <c r="FE196"/>
      <c r="FF196"/>
      <c r="FG196"/>
      <c r="FH196"/>
      <c r="FI196"/>
      <c r="FJ196"/>
      <c r="FK196"/>
      <c r="FL196"/>
      <c r="FM196"/>
      <c r="FN196"/>
      <c r="FO196"/>
      <c r="FP196"/>
      <c r="FQ196"/>
      <c r="FR196"/>
      <c r="FS196"/>
      <c r="FT196"/>
      <c r="FU196"/>
      <c r="FV196"/>
      <c r="FW196"/>
      <c r="FX196"/>
      <c r="FY196"/>
      <c r="FZ196"/>
      <c r="GA196"/>
      <c r="GB196"/>
      <c r="GC196"/>
      <c r="GD196"/>
      <c r="GE196"/>
      <c r="GF196"/>
      <c r="GG196"/>
      <c r="GH196"/>
      <c r="GI196"/>
      <c r="GJ196"/>
      <c r="GK196"/>
      <c r="GL196"/>
      <c r="GM196"/>
      <c r="GN196"/>
      <c r="GO196"/>
      <c r="GP196"/>
      <c r="GQ196"/>
      <c r="GR196"/>
      <c r="GS196"/>
      <c r="GT196"/>
      <c r="GU196"/>
      <c r="GV196"/>
      <c r="GW196"/>
      <c r="GX196"/>
      <c r="GY196"/>
      <c r="GZ196"/>
      <c r="HA196"/>
      <c r="HB196"/>
      <c r="HC196"/>
      <c r="HD196"/>
      <c r="HE196"/>
      <c r="HF196"/>
      <c r="HG196"/>
      <c r="HH196"/>
      <c r="HI196"/>
      <c r="HJ196"/>
      <c r="HK196"/>
      <c r="HL196"/>
      <c r="HM196"/>
      <c r="HN196"/>
      <c r="HO196"/>
      <c r="HP196"/>
      <c r="HQ196"/>
      <c r="HR196"/>
      <c r="HS196"/>
      <c r="HT196"/>
      <c r="HU196"/>
      <c r="HV196"/>
      <c r="HW196"/>
      <c r="HX196"/>
      <c r="HY196"/>
      <c r="HZ196"/>
      <c r="IA196"/>
      <c r="IB196"/>
      <c r="IC196"/>
      <c r="ID196"/>
      <c r="IE196"/>
      <c r="IF196"/>
      <c r="IG196"/>
      <c r="IH196"/>
      <c r="II196"/>
      <c r="IJ196"/>
      <c r="IK196"/>
      <c r="IL196"/>
      <c r="IM196"/>
      <c r="IN196"/>
      <c r="IO196"/>
      <c r="IP196"/>
      <c r="IQ196"/>
      <c r="IR196"/>
      <c r="IS196"/>
      <c r="IT196"/>
      <c r="IU196"/>
      <c r="IV196"/>
    </row>
    <row r="197" spans="1:256">
      <c r="B197" s="821" t="s">
        <v>1518</v>
      </c>
      <c r="D197" s="58" t="s">
        <v>34</v>
      </c>
      <c r="E197" s="59">
        <v>1</v>
      </c>
      <c r="F197" s="60"/>
      <c r="G197" s="24">
        <f t="shared" si="3"/>
        <v>0</v>
      </c>
      <c r="H197"/>
      <c r="I197"/>
      <c r="J197"/>
      <c r="K197"/>
      <c r="L197"/>
      <c r="M197"/>
      <c r="N197"/>
      <c r="O197"/>
      <c r="P197"/>
      <c r="Q197"/>
      <c r="R197"/>
      <c r="S197"/>
      <c r="T197"/>
      <c r="U197"/>
      <c r="V197"/>
      <c r="W197"/>
      <c r="X197"/>
      <c r="Y197"/>
      <c r="Z197"/>
      <c r="AA197"/>
      <c r="AB197"/>
      <c r="AC197"/>
      <c r="AD197"/>
      <c r="AE197"/>
      <c r="AF197"/>
      <c r="AG197"/>
      <c r="AH197"/>
      <c r="AI197"/>
      <c r="AJ197"/>
      <c r="AK197"/>
      <c r="AL197"/>
      <c r="AM197"/>
      <c r="AN197"/>
      <c r="AO197"/>
      <c r="AP197"/>
      <c r="AQ197"/>
      <c r="AR197"/>
      <c r="AS197"/>
      <c r="AT197"/>
      <c r="AU197"/>
      <c r="AV197"/>
      <c r="AW197"/>
      <c r="AX197"/>
      <c r="AY197"/>
      <c r="AZ197"/>
      <c r="BA197"/>
      <c r="BB197"/>
      <c r="BC197"/>
      <c r="BD197"/>
      <c r="BE197"/>
      <c r="BF197"/>
      <c r="BG197"/>
      <c r="BH197"/>
      <c r="BI197"/>
      <c r="BJ197"/>
      <c r="BK197"/>
      <c r="BL197"/>
      <c r="BM197"/>
      <c r="BN197"/>
      <c r="BO197"/>
      <c r="BP197"/>
      <c r="BQ197"/>
      <c r="BR197"/>
      <c r="BS197"/>
      <c r="BT197"/>
      <c r="BU197"/>
      <c r="BV197"/>
      <c r="BW197"/>
      <c r="BX197"/>
      <c r="BY197"/>
      <c r="BZ197"/>
      <c r="CA197"/>
      <c r="CB197"/>
      <c r="CC197"/>
      <c r="CD197"/>
      <c r="CE197"/>
      <c r="CF197"/>
      <c r="CG197"/>
      <c r="CH197"/>
      <c r="CI197"/>
      <c r="CJ197"/>
      <c r="CK197"/>
      <c r="CL197"/>
      <c r="CM197"/>
      <c r="CN197"/>
      <c r="CO197"/>
      <c r="CP197"/>
      <c r="CQ197"/>
      <c r="CR197"/>
      <c r="CS197"/>
      <c r="CT197"/>
      <c r="CU197"/>
      <c r="CV197"/>
      <c r="CW197"/>
      <c r="CX197"/>
      <c r="CY197"/>
      <c r="CZ197"/>
      <c r="DA197"/>
      <c r="DB197"/>
      <c r="DC197"/>
      <c r="DD197"/>
      <c r="DE197"/>
      <c r="DF197"/>
      <c r="DG197"/>
      <c r="DH197"/>
      <c r="DI197"/>
      <c r="DJ197"/>
      <c r="DK197"/>
      <c r="DL197"/>
      <c r="DM197"/>
      <c r="DN197"/>
      <c r="DO197"/>
      <c r="DP197"/>
      <c r="DQ197"/>
      <c r="DR197"/>
      <c r="DS197"/>
      <c r="DT197"/>
      <c r="DU197"/>
      <c r="DV197"/>
      <c r="DW197"/>
      <c r="DX197"/>
      <c r="DY197"/>
      <c r="DZ197"/>
      <c r="EA197"/>
      <c r="EB197"/>
      <c r="EC197"/>
      <c r="ED197"/>
      <c r="EE197"/>
      <c r="EF197"/>
      <c r="EG197"/>
      <c r="EH197"/>
      <c r="EI197"/>
      <c r="EJ197"/>
      <c r="EK197"/>
      <c r="EL197"/>
      <c r="EM197"/>
      <c r="EN197"/>
      <c r="EO197"/>
      <c r="EP197"/>
      <c r="EQ197"/>
      <c r="ER197"/>
      <c r="ES197"/>
      <c r="ET197"/>
      <c r="EU197"/>
      <c r="EV197"/>
      <c r="EW197"/>
      <c r="EX197"/>
      <c r="EY197"/>
      <c r="EZ197"/>
      <c r="FA197"/>
      <c r="FB197"/>
      <c r="FC197"/>
      <c r="FD197"/>
      <c r="FE197"/>
      <c r="FF197"/>
      <c r="FG197"/>
      <c r="FH197"/>
      <c r="FI197"/>
      <c r="FJ197"/>
      <c r="FK197"/>
      <c r="FL197"/>
      <c r="FM197"/>
      <c r="FN197"/>
      <c r="FO197"/>
      <c r="FP197"/>
      <c r="FQ197"/>
      <c r="FR197"/>
      <c r="FS197"/>
      <c r="FT197"/>
      <c r="FU197"/>
      <c r="FV197"/>
      <c r="FW197"/>
      <c r="FX197"/>
      <c r="FY197"/>
      <c r="FZ197"/>
      <c r="GA197"/>
      <c r="GB197"/>
      <c r="GC197"/>
      <c r="GD197"/>
      <c r="GE197"/>
      <c r="GF197"/>
      <c r="GG197"/>
      <c r="GH197"/>
      <c r="GI197"/>
      <c r="GJ197"/>
      <c r="GK197"/>
      <c r="GL197"/>
      <c r="GM197"/>
      <c r="GN197"/>
      <c r="GO197"/>
      <c r="GP197"/>
      <c r="GQ197"/>
      <c r="GR197"/>
      <c r="GS197"/>
      <c r="GT197"/>
      <c r="GU197"/>
      <c r="GV197"/>
      <c r="GW197"/>
      <c r="GX197"/>
      <c r="GY197"/>
      <c r="GZ197"/>
      <c r="HA197"/>
      <c r="HB197"/>
      <c r="HC197"/>
      <c r="HD197"/>
      <c r="HE197"/>
      <c r="HF197"/>
      <c r="HG197"/>
      <c r="HH197"/>
      <c r="HI197"/>
      <c r="HJ197"/>
      <c r="HK197"/>
      <c r="HL197"/>
      <c r="HM197"/>
      <c r="HN197"/>
      <c r="HO197"/>
      <c r="HP197"/>
      <c r="HQ197"/>
      <c r="HR197"/>
      <c r="HS197"/>
      <c r="HT197"/>
      <c r="HU197"/>
      <c r="HV197"/>
      <c r="HW197"/>
      <c r="HX197"/>
      <c r="HY197"/>
      <c r="HZ197"/>
      <c r="IA197"/>
      <c r="IB197"/>
      <c r="IC197"/>
      <c r="ID197"/>
      <c r="IE197"/>
      <c r="IF197"/>
      <c r="IG197"/>
      <c r="IH197"/>
      <c r="II197"/>
      <c r="IJ197"/>
      <c r="IK197"/>
      <c r="IL197"/>
      <c r="IM197"/>
      <c r="IN197"/>
      <c r="IO197"/>
      <c r="IP197"/>
      <c r="IQ197"/>
      <c r="IR197"/>
      <c r="IS197"/>
      <c r="IT197"/>
      <c r="IU197"/>
      <c r="IV197"/>
    </row>
    <row r="198" spans="1:256" ht="16.3">
      <c r="A198" s="63" t="s">
        <v>1519</v>
      </c>
      <c r="B198" s="64" t="s">
        <v>1520</v>
      </c>
      <c r="C198" s="65"/>
      <c r="D198" s="66"/>
      <c r="E198" s="66"/>
      <c r="F198" s="67"/>
      <c r="G198" s="24" t="str">
        <f t="shared" si="3"/>
        <v/>
      </c>
      <c r="H198"/>
      <c r="I198"/>
      <c r="J198"/>
      <c r="K198"/>
      <c r="L198"/>
      <c r="M198"/>
      <c r="N198"/>
      <c r="O198"/>
      <c r="P198"/>
      <c r="Q198"/>
      <c r="R198"/>
      <c r="S198"/>
      <c r="T198"/>
      <c r="U198"/>
      <c r="V198"/>
      <c r="W198"/>
      <c r="X198"/>
      <c r="Y198"/>
      <c r="Z198"/>
      <c r="AA198"/>
      <c r="AB198"/>
      <c r="AC198"/>
      <c r="AD198"/>
      <c r="AE198"/>
      <c r="AF198"/>
      <c r="AG198"/>
      <c r="AH198"/>
      <c r="AI198"/>
      <c r="AJ198"/>
      <c r="AK198"/>
      <c r="AL198"/>
      <c r="AM198"/>
      <c r="AN198"/>
      <c r="AO198"/>
      <c r="AP198"/>
      <c r="AQ198"/>
      <c r="AR198"/>
      <c r="AS198"/>
      <c r="AT198"/>
      <c r="AU198"/>
      <c r="AV198"/>
      <c r="AW198"/>
      <c r="AX198"/>
      <c r="AY198"/>
      <c r="AZ198"/>
      <c r="BA198"/>
      <c r="BB198"/>
      <c r="BC198"/>
      <c r="BD198"/>
      <c r="BE198"/>
      <c r="BF198"/>
      <c r="BG198"/>
      <c r="BH198"/>
      <c r="BI198"/>
      <c r="BJ198"/>
      <c r="BK198"/>
      <c r="BL198"/>
      <c r="BM198"/>
      <c r="BN198"/>
      <c r="BO198"/>
      <c r="BP198"/>
      <c r="BQ198"/>
      <c r="BR198"/>
      <c r="BS198"/>
      <c r="BT198"/>
      <c r="BU198"/>
      <c r="BV198"/>
      <c r="BW198"/>
      <c r="BX198"/>
      <c r="BY198"/>
      <c r="BZ198"/>
      <c r="CA198"/>
      <c r="CB198"/>
      <c r="CC198"/>
      <c r="CD198"/>
      <c r="CE198"/>
      <c r="CF198"/>
      <c r="CG198"/>
      <c r="CH198"/>
      <c r="CI198"/>
      <c r="CJ198"/>
      <c r="CK198"/>
      <c r="CL198"/>
      <c r="CM198"/>
      <c r="CN198"/>
      <c r="CO198"/>
      <c r="CP198"/>
      <c r="CQ198"/>
      <c r="CR198"/>
      <c r="CS198"/>
      <c r="CT198"/>
      <c r="CU198"/>
      <c r="CV198"/>
      <c r="CW198"/>
      <c r="CX198"/>
      <c r="CY198"/>
      <c r="CZ198"/>
      <c r="DA198"/>
      <c r="DB198"/>
      <c r="DC198"/>
      <c r="DD198"/>
      <c r="DE198"/>
      <c r="DF198"/>
      <c r="DG198"/>
      <c r="DH198"/>
      <c r="DI198"/>
      <c r="DJ198"/>
      <c r="DK198"/>
      <c r="DL198"/>
      <c r="DM198"/>
      <c r="DN198"/>
      <c r="DO198"/>
      <c r="DP198"/>
      <c r="DQ198"/>
      <c r="DR198"/>
      <c r="DS198"/>
      <c r="DT198"/>
      <c r="DU198"/>
      <c r="DV198"/>
      <c r="DW198"/>
      <c r="DX198"/>
      <c r="DY198"/>
      <c r="DZ198"/>
      <c r="EA198"/>
      <c r="EB198"/>
      <c r="EC198"/>
      <c r="ED198"/>
      <c r="EE198"/>
      <c r="EF198"/>
      <c r="EG198"/>
      <c r="EH198"/>
      <c r="EI198"/>
      <c r="EJ198"/>
      <c r="EK198"/>
      <c r="EL198"/>
      <c r="EM198"/>
      <c r="EN198"/>
      <c r="EO198"/>
      <c r="EP198"/>
      <c r="EQ198"/>
      <c r="ER198"/>
      <c r="ES198"/>
      <c r="ET198"/>
      <c r="EU198"/>
      <c r="EV198"/>
      <c r="EW198"/>
      <c r="EX198"/>
      <c r="EY198"/>
      <c r="EZ198"/>
      <c r="FA198"/>
      <c r="FB198"/>
      <c r="FC198"/>
      <c r="FD198"/>
      <c r="FE198"/>
      <c r="FF198"/>
      <c r="FG198"/>
      <c r="FH198"/>
      <c r="FI198"/>
      <c r="FJ198"/>
      <c r="FK198"/>
      <c r="FL198"/>
      <c r="FM198"/>
      <c r="FN198"/>
      <c r="FO198"/>
      <c r="FP198"/>
      <c r="FQ198"/>
      <c r="FR198"/>
      <c r="FS198"/>
      <c r="FT198"/>
      <c r="FU198"/>
      <c r="FV198"/>
      <c r="FW198"/>
      <c r="FX198"/>
      <c r="FY198"/>
      <c r="FZ198"/>
      <c r="GA198"/>
      <c r="GB198"/>
      <c r="GC198"/>
      <c r="GD198"/>
      <c r="GE198"/>
      <c r="GF198"/>
      <c r="GG198"/>
      <c r="GH198"/>
      <c r="GI198"/>
      <c r="GJ198"/>
      <c r="GK198"/>
      <c r="GL198"/>
      <c r="GM198"/>
      <c r="GN198"/>
      <c r="GO198"/>
      <c r="GP198"/>
      <c r="GQ198"/>
      <c r="GR198"/>
      <c r="GS198"/>
      <c r="GT198"/>
      <c r="GU198"/>
      <c r="GV198"/>
      <c r="GW198"/>
      <c r="GX198"/>
      <c r="GY198"/>
      <c r="GZ198"/>
      <c r="HA198"/>
      <c r="HB198"/>
      <c r="HC198"/>
      <c r="HD198"/>
      <c r="HE198"/>
      <c r="HF198"/>
      <c r="HG198"/>
      <c r="HH198"/>
      <c r="HI198"/>
      <c r="HJ198"/>
      <c r="HK198"/>
      <c r="HL198"/>
      <c r="HM198"/>
      <c r="HN198"/>
      <c r="HO198"/>
      <c r="HP198"/>
      <c r="HQ198"/>
      <c r="HR198"/>
      <c r="HS198"/>
      <c r="HT198"/>
      <c r="HU198"/>
      <c r="HV198"/>
      <c r="HW198"/>
      <c r="HX198"/>
      <c r="HY198"/>
      <c r="HZ198"/>
      <c r="IA198"/>
      <c r="IB198"/>
      <c r="IC198"/>
      <c r="ID198"/>
      <c r="IE198"/>
      <c r="IF198"/>
      <c r="IG198"/>
      <c r="IH198"/>
      <c r="II198"/>
      <c r="IJ198"/>
      <c r="IK198"/>
      <c r="IL198"/>
      <c r="IM198"/>
      <c r="IN198"/>
      <c r="IO198"/>
      <c r="IP198"/>
      <c r="IQ198"/>
      <c r="IR198"/>
      <c r="IS198"/>
      <c r="IT198"/>
      <c r="IU198"/>
      <c r="IV198"/>
    </row>
    <row r="199" spans="1:256" ht="40.75">
      <c r="A199" s="63"/>
      <c r="B199" s="68" t="s">
        <v>1521</v>
      </c>
      <c r="C199" s="65"/>
      <c r="D199" s="66"/>
      <c r="E199" s="66"/>
      <c r="F199" s="67"/>
      <c r="G199" s="24" t="str">
        <f t="shared" si="3"/>
        <v/>
      </c>
      <c r="H199"/>
      <c r="I199"/>
      <c r="J199"/>
      <c r="K199"/>
      <c r="L199"/>
      <c r="M199"/>
      <c r="N199"/>
      <c r="O199"/>
      <c r="P199"/>
      <c r="Q199"/>
      <c r="R199"/>
      <c r="S199"/>
      <c r="T199"/>
      <c r="U199"/>
      <c r="V199"/>
      <c r="W199"/>
      <c r="X199"/>
      <c r="Y199"/>
      <c r="Z199"/>
      <c r="AA199"/>
      <c r="AB199"/>
      <c r="AC199"/>
      <c r="AD199"/>
      <c r="AE199"/>
      <c r="AF199"/>
      <c r="AG199"/>
      <c r="AH199"/>
      <c r="AI199"/>
      <c r="AJ199"/>
      <c r="AK199"/>
      <c r="AL199"/>
      <c r="AM199"/>
      <c r="AN199"/>
      <c r="AO199"/>
      <c r="AP199"/>
      <c r="AQ199"/>
      <c r="AR199"/>
      <c r="AS199"/>
      <c r="AT199"/>
      <c r="AU199"/>
      <c r="AV199"/>
      <c r="AW199"/>
      <c r="AX199"/>
      <c r="AY199"/>
      <c r="AZ199"/>
      <c r="BA199"/>
      <c r="BB199"/>
      <c r="BC199"/>
      <c r="BD199"/>
      <c r="BE199"/>
      <c r="BF199"/>
      <c r="BG199"/>
      <c r="BH199"/>
      <c r="BI199"/>
      <c r="BJ199"/>
      <c r="BK199"/>
      <c r="BL199"/>
      <c r="BM199"/>
      <c r="BN199"/>
      <c r="BO199"/>
      <c r="BP199"/>
      <c r="BQ199"/>
      <c r="BR199"/>
      <c r="BS199"/>
      <c r="BT199"/>
      <c r="BU199"/>
      <c r="BV199"/>
      <c r="BW199"/>
      <c r="BX199"/>
      <c r="BY199"/>
      <c r="BZ199"/>
      <c r="CA199"/>
      <c r="CB199"/>
      <c r="CC199"/>
      <c r="CD199"/>
      <c r="CE199"/>
      <c r="CF199"/>
      <c r="CG199"/>
      <c r="CH199"/>
      <c r="CI199"/>
      <c r="CJ199"/>
      <c r="CK199"/>
      <c r="CL199"/>
      <c r="CM199"/>
      <c r="CN199"/>
      <c r="CO199"/>
      <c r="CP199"/>
      <c r="CQ199"/>
      <c r="CR199"/>
      <c r="CS199"/>
      <c r="CT199"/>
      <c r="CU199"/>
      <c r="CV199"/>
      <c r="CW199"/>
      <c r="CX199"/>
      <c r="CY199"/>
      <c r="CZ199"/>
      <c r="DA199"/>
      <c r="DB199"/>
      <c r="DC199"/>
      <c r="DD199"/>
      <c r="DE199"/>
      <c r="DF199"/>
      <c r="DG199"/>
      <c r="DH199"/>
      <c r="DI199"/>
      <c r="DJ199"/>
      <c r="DK199"/>
      <c r="DL199"/>
      <c r="DM199"/>
      <c r="DN199"/>
      <c r="DO199"/>
      <c r="DP199"/>
      <c r="DQ199"/>
      <c r="DR199"/>
      <c r="DS199"/>
      <c r="DT199"/>
      <c r="DU199"/>
      <c r="DV199"/>
      <c r="DW199"/>
      <c r="DX199"/>
      <c r="DY199"/>
      <c r="DZ199"/>
      <c r="EA199"/>
      <c r="EB199"/>
      <c r="EC199"/>
      <c r="ED199"/>
      <c r="EE199"/>
      <c r="EF199"/>
      <c r="EG199"/>
      <c r="EH199"/>
      <c r="EI199"/>
      <c r="EJ199"/>
      <c r="EK199"/>
      <c r="EL199"/>
      <c r="EM199"/>
      <c r="EN199"/>
      <c r="EO199"/>
      <c r="EP199"/>
      <c r="EQ199"/>
      <c r="ER199"/>
      <c r="ES199"/>
      <c r="ET199"/>
      <c r="EU199"/>
      <c r="EV199"/>
      <c r="EW199"/>
      <c r="EX199"/>
      <c r="EY199"/>
      <c r="EZ199"/>
      <c r="FA199"/>
      <c r="FB199"/>
      <c r="FC199"/>
      <c r="FD199"/>
      <c r="FE199"/>
      <c r="FF199"/>
      <c r="FG199"/>
      <c r="FH199"/>
      <c r="FI199"/>
      <c r="FJ199"/>
      <c r="FK199"/>
      <c r="FL199"/>
      <c r="FM199"/>
      <c r="FN199"/>
      <c r="FO199"/>
      <c r="FP199"/>
      <c r="FQ199"/>
      <c r="FR199"/>
      <c r="FS199"/>
      <c r="FT199"/>
      <c r="FU199"/>
      <c r="FV199"/>
      <c r="FW199"/>
      <c r="FX199"/>
      <c r="FY199"/>
      <c r="FZ199"/>
      <c r="GA199"/>
      <c r="GB199"/>
      <c r="GC199"/>
      <c r="GD199"/>
      <c r="GE199"/>
      <c r="GF199"/>
      <c r="GG199"/>
      <c r="GH199"/>
      <c r="GI199"/>
      <c r="GJ199"/>
      <c r="GK199"/>
      <c r="GL199"/>
      <c r="GM199"/>
      <c r="GN199"/>
      <c r="GO199"/>
      <c r="GP199"/>
      <c r="GQ199"/>
      <c r="GR199"/>
      <c r="GS199"/>
      <c r="GT199"/>
      <c r="GU199"/>
      <c r="GV199"/>
      <c r="GW199"/>
      <c r="GX199"/>
      <c r="GY199"/>
      <c r="GZ199"/>
      <c r="HA199"/>
      <c r="HB199"/>
      <c r="HC199"/>
      <c r="HD199"/>
      <c r="HE199"/>
      <c r="HF199"/>
      <c r="HG199"/>
      <c r="HH199"/>
      <c r="HI199"/>
      <c r="HJ199"/>
      <c r="HK199"/>
      <c r="HL199"/>
      <c r="HM199"/>
      <c r="HN199"/>
      <c r="HO199"/>
      <c r="HP199"/>
      <c r="HQ199"/>
      <c r="HR199"/>
      <c r="HS199"/>
      <c r="HT199"/>
      <c r="HU199"/>
      <c r="HV199"/>
      <c r="HW199"/>
      <c r="HX199"/>
      <c r="HY199"/>
      <c r="HZ199"/>
      <c r="IA199"/>
      <c r="IB199"/>
      <c r="IC199"/>
      <c r="ID199"/>
      <c r="IE199"/>
      <c r="IF199"/>
      <c r="IG199"/>
      <c r="IH199"/>
      <c r="II199"/>
      <c r="IJ199"/>
      <c r="IK199"/>
      <c r="IL199"/>
      <c r="IM199"/>
      <c r="IN199"/>
      <c r="IO199"/>
      <c r="IP199"/>
      <c r="IQ199"/>
      <c r="IR199"/>
      <c r="IS199"/>
      <c r="IT199"/>
      <c r="IU199"/>
      <c r="IV199"/>
    </row>
    <row r="200" spans="1:256" ht="27.2">
      <c r="A200" s="63"/>
      <c r="B200" s="69" t="s">
        <v>1522</v>
      </c>
      <c r="C200" s="65"/>
      <c r="D200" s="66"/>
      <c r="E200" s="66"/>
      <c r="F200" s="67"/>
      <c r="G200" s="24" t="str">
        <f t="shared" si="3"/>
        <v/>
      </c>
      <c r="H200"/>
      <c r="I200"/>
      <c r="J200"/>
      <c r="K200"/>
      <c r="L200"/>
      <c r="M200"/>
      <c r="N200"/>
      <c r="O200"/>
      <c r="P200"/>
      <c r="Q200"/>
      <c r="R200"/>
      <c r="S200"/>
      <c r="T200"/>
      <c r="U200"/>
      <c r="V200"/>
      <c r="W200"/>
      <c r="X200"/>
      <c r="Y200"/>
      <c r="Z200"/>
      <c r="AA200"/>
      <c r="AB200"/>
      <c r="AC200"/>
      <c r="AD200"/>
      <c r="AE200"/>
      <c r="AF200"/>
      <c r="AG200"/>
      <c r="AH200"/>
      <c r="AI200"/>
      <c r="AJ200"/>
      <c r="AK200"/>
      <c r="AL200"/>
      <c r="AM200"/>
      <c r="AN200"/>
      <c r="AO200"/>
      <c r="AP200"/>
      <c r="AQ200"/>
      <c r="AR200"/>
      <c r="AS200"/>
      <c r="AT200"/>
      <c r="AU200"/>
      <c r="AV200"/>
      <c r="AW200"/>
      <c r="AX200"/>
      <c r="AY200"/>
      <c r="AZ200"/>
      <c r="BA200"/>
      <c r="BB200"/>
      <c r="BC200"/>
      <c r="BD200"/>
      <c r="BE200"/>
      <c r="BF200"/>
      <c r="BG200"/>
      <c r="BH200"/>
      <c r="BI200"/>
      <c r="BJ200"/>
      <c r="BK200"/>
      <c r="BL200"/>
      <c r="BM200"/>
      <c r="BN200"/>
      <c r="BO200"/>
      <c r="BP200"/>
      <c r="BQ200"/>
      <c r="BR200"/>
      <c r="BS200"/>
      <c r="BT200"/>
      <c r="BU200"/>
      <c r="BV200"/>
      <c r="BW200"/>
      <c r="BX200"/>
      <c r="BY200"/>
      <c r="BZ200"/>
      <c r="CA200"/>
      <c r="CB200"/>
      <c r="CC200"/>
      <c r="CD200"/>
      <c r="CE200"/>
      <c r="CF200"/>
      <c r="CG200"/>
      <c r="CH200"/>
      <c r="CI200"/>
      <c r="CJ200"/>
      <c r="CK200"/>
      <c r="CL200"/>
      <c r="CM200"/>
      <c r="CN200"/>
      <c r="CO200"/>
      <c r="CP200"/>
      <c r="CQ200"/>
      <c r="CR200"/>
      <c r="CS200"/>
      <c r="CT200"/>
      <c r="CU200"/>
      <c r="CV200"/>
      <c r="CW200"/>
      <c r="CX200"/>
      <c r="CY200"/>
      <c r="CZ200"/>
      <c r="DA200"/>
      <c r="DB200"/>
      <c r="DC200"/>
      <c r="DD200"/>
      <c r="DE200"/>
      <c r="DF200"/>
      <c r="DG200"/>
      <c r="DH200"/>
      <c r="DI200"/>
      <c r="DJ200"/>
      <c r="DK200"/>
      <c r="DL200"/>
      <c r="DM200"/>
      <c r="DN200"/>
      <c r="DO200"/>
      <c r="DP200"/>
      <c r="DQ200"/>
      <c r="DR200"/>
      <c r="DS200"/>
      <c r="DT200"/>
      <c r="DU200"/>
      <c r="DV200"/>
      <c r="DW200"/>
      <c r="DX200"/>
      <c r="DY200"/>
      <c r="DZ200"/>
      <c r="EA200"/>
      <c r="EB200"/>
      <c r="EC200"/>
      <c r="ED200"/>
      <c r="EE200"/>
      <c r="EF200"/>
      <c r="EG200"/>
      <c r="EH200"/>
      <c r="EI200"/>
      <c r="EJ200"/>
      <c r="EK200"/>
      <c r="EL200"/>
      <c r="EM200"/>
      <c r="EN200"/>
      <c r="EO200"/>
      <c r="EP200"/>
      <c r="EQ200"/>
      <c r="ER200"/>
      <c r="ES200"/>
      <c r="ET200"/>
      <c r="EU200"/>
      <c r="EV200"/>
      <c r="EW200"/>
      <c r="EX200"/>
      <c r="EY200"/>
      <c r="EZ200"/>
      <c r="FA200"/>
      <c r="FB200"/>
      <c r="FC200"/>
      <c r="FD200"/>
      <c r="FE200"/>
      <c r="FF200"/>
      <c r="FG200"/>
      <c r="FH200"/>
      <c r="FI200"/>
      <c r="FJ200"/>
      <c r="FK200"/>
      <c r="FL200"/>
      <c r="FM200"/>
      <c r="FN200"/>
      <c r="FO200"/>
      <c r="FP200"/>
      <c r="FQ200"/>
      <c r="FR200"/>
      <c r="FS200"/>
      <c r="FT200"/>
      <c r="FU200"/>
      <c r="FV200"/>
      <c r="FW200"/>
      <c r="FX200"/>
      <c r="FY200"/>
      <c r="FZ200"/>
      <c r="GA200"/>
      <c r="GB200"/>
      <c r="GC200"/>
      <c r="GD200"/>
      <c r="GE200"/>
      <c r="GF200"/>
      <c r="GG200"/>
      <c r="GH200"/>
      <c r="GI200"/>
      <c r="GJ200"/>
      <c r="GK200"/>
      <c r="GL200"/>
      <c r="GM200"/>
      <c r="GN200"/>
      <c r="GO200"/>
      <c r="GP200"/>
      <c r="GQ200"/>
      <c r="GR200"/>
      <c r="GS200"/>
      <c r="GT200"/>
      <c r="GU200"/>
      <c r="GV200"/>
      <c r="GW200"/>
      <c r="GX200"/>
      <c r="GY200"/>
      <c r="GZ200"/>
      <c r="HA200"/>
      <c r="HB200"/>
      <c r="HC200"/>
      <c r="HD200"/>
      <c r="HE200"/>
      <c r="HF200"/>
      <c r="HG200"/>
      <c r="HH200"/>
      <c r="HI200"/>
      <c r="HJ200"/>
      <c r="HK200"/>
      <c r="HL200"/>
      <c r="HM200"/>
      <c r="HN200"/>
      <c r="HO200"/>
      <c r="HP200"/>
      <c r="HQ200"/>
      <c r="HR200"/>
      <c r="HS200"/>
      <c r="HT200"/>
      <c r="HU200"/>
      <c r="HV200"/>
      <c r="HW200"/>
      <c r="HX200"/>
      <c r="HY200"/>
      <c r="HZ200"/>
      <c r="IA200"/>
      <c r="IB200"/>
      <c r="IC200"/>
      <c r="ID200"/>
      <c r="IE200"/>
      <c r="IF200"/>
      <c r="IG200"/>
      <c r="IH200"/>
      <c r="II200"/>
      <c r="IJ200"/>
      <c r="IK200"/>
      <c r="IL200"/>
      <c r="IM200"/>
      <c r="IN200"/>
      <c r="IO200"/>
      <c r="IP200"/>
      <c r="IQ200"/>
      <c r="IR200"/>
      <c r="IS200"/>
      <c r="IT200"/>
      <c r="IU200"/>
      <c r="IV200"/>
    </row>
    <row r="201" spans="1:256">
      <c r="A201" s="63"/>
      <c r="B201" s="822" t="s">
        <v>1523</v>
      </c>
      <c r="C201" s="65"/>
      <c r="D201" s="66" t="s">
        <v>34</v>
      </c>
      <c r="E201" s="66">
        <v>1</v>
      </c>
      <c r="F201" s="67"/>
      <c r="G201" s="24">
        <f t="shared" si="3"/>
        <v>0</v>
      </c>
      <c r="H201"/>
      <c r="I201"/>
      <c r="J201"/>
      <c r="K201"/>
      <c r="L201"/>
      <c r="M201"/>
      <c r="N201"/>
      <c r="O201"/>
      <c r="P201"/>
      <c r="Q201"/>
      <c r="R201"/>
      <c r="S201"/>
      <c r="T201"/>
      <c r="U201"/>
      <c r="V201"/>
      <c r="W201"/>
      <c r="X201"/>
      <c r="Y201"/>
      <c r="Z201"/>
      <c r="AA201"/>
      <c r="AB201"/>
      <c r="AC201"/>
      <c r="AD201"/>
      <c r="AE201"/>
      <c r="AF201"/>
      <c r="AG201"/>
      <c r="AH201"/>
      <c r="AI201"/>
      <c r="AJ201"/>
      <c r="AK201"/>
      <c r="AL201"/>
      <c r="AM201"/>
      <c r="AN201"/>
      <c r="AO201"/>
      <c r="AP201"/>
      <c r="AQ201"/>
      <c r="AR201"/>
      <c r="AS201"/>
      <c r="AT201"/>
      <c r="AU201"/>
      <c r="AV201"/>
      <c r="AW201"/>
      <c r="AX201"/>
      <c r="AY201"/>
      <c r="AZ201"/>
      <c r="BA201"/>
      <c r="BB201"/>
      <c r="BC201"/>
      <c r="BD201"/>
      <c r="BE201"/>
      <c r="BF201"/>
      <c r="BG201"/>
      <c r="BH201"/>
      <c r="BI201"/>
      <c r="BJ201"/>
      <c r="BK201"/>
      <c r="BL201"/>
      <c r="BM201"/>
      <c r="BN201"/>
      <c r="BO201"/>
      <c r="BP201"/>
      <c r="BQ201"/>
      <c r="BR201"/>
      <c r="BS201"/>
      <c r="BT201"/>
      <c r="BU201"/>
      <c r="BV201"/>
      <c r="BW201"/>
      <c r="BX201"/>
      <c r="BY201"/>
      <c r="BZ201"/>
      <c r="CA201"/>
      <c r="CB201"/>
      <c r="CC201"/>
      <c r="CD201"/>
      <c r="CE201"/>
      <c r="CF201"/>
      <c r="CG201"/>
      <c r="CH201"/>
      <c r="CI201"/>
      <c r="CJ201"/>
      <c r="CK201"/>
      <c r="CL201"/>
      <c r="CM201"/>
      <c r="CN201"/>
      <c r="CO201"/>
      <c r="CP201"/>
      <c r="CQ201"/>
      <c r="CR201"/>
      <c r="CS201"/>
      <c r="CT201"/>
      <c r="CU201"/>
      <c r="CV201"/>
      <c r="CW201"/>
      <c r="CX201"/>
      <c r="CY201"/>
      <c r="CZ201"/>
      <c r="DA201"/>
      <c r="DB201"/>
      <c r="DC201"/>
      <c r="DD201"/>
      <c r="DE201"/>
      <c r="DF201"/>
      <c r="DG201"/>
      <c r="DH201"/>
      <c r="DI201"/>
      <c r="DJ201"/>
      <c r="DK201"/>
      <c r="DL201"/>
      <c r="DM201"/>
      <c r="DN201"/>
      <c r="DO201"/>
      <c r="DP201"/>
      <c r="DQ201"/>
      <c r="DR201"/>
      <c r="DS201"/>
      <c r="DT201"/>
      <c r="DU201"/>
      <c r="DV201"/>
      <c r="DW201"/>
      <c r="DX201"/>
      <c r="DY201"/>
      <c r="DZ201"/>
      <c r="EA201"/>
      <c r="EB201"/>
      <c r="EC201"/>
      <c r="ED201"/>
      <c r="EE201"/>
      <c r="EF201"/>
      <c r="EG201"/>
      <c r="EH201"/>
      <c r="EI201"/>
      <c r="EJ201"/>
      <c r="EK201"/>
      <c r="EL201"/>
      <c r="EM201"/>
      <c r="EN201"/>
      <c r="EO201"/>
      <c r="EP201"/>
      <c r="EQ201"/>
      <c r="ER201"/>
      <c r="ES201"/>
      <c r="ET201"/>
      <c r="EU201"/>
      <c r="EV201"/>
      <c r="EW201"/>
      <c r="EX201"/>
      <c r="EY201"/>
      <c r="EZ201"/>
      <c r="FA201"/>
      <c r="FB201"/>
      <c r="FC201"/>
      <c r="FD201"/>
      <c r="FE201"/>
      <c r="FF201"/>
      <c r="FG201"/>
      <c r="FH201"/>
      <c r="FI201"/>
      <c r="FJ201"/>
      <c r="FK201"/>
      <c r="FL201"/>
      <c r="FM201"/>
      <c r="FN201"/>
      <c r="FO201"/>
      <c r="FP201"/>
      <c r="FQ201"/>
      <c r="FR201"/>
      <c r="FS201"/>
      <c r="FT201"/>
      <c r="FU201"/>
      <c r="FV201"/>
      <c r="FW201"/>
      <c r="FX201"/>
      <c r="FY201"/>
      <c r="FZ201"/>
      <c r="GA201"/>
      <c r="GB201"/>
      <c r="GC201"/>
      <c r="GD201"/>
      <c r="GE201"/>
      <c r="GF201"/>
      <c r="GG201"/>
      <c r="GH201"/>
      <c r="GI201"/>
      <c r="GJ201"/>
      <c r="GK201"/>
      <c r="GL201"/>
      <c r="GM201"/>
      <c r="GN201"/>
      <c r="GO201"/>
      <c r="GP201"/>
      <c r="GQ201"/>
      <c r="GR201"/>
      <c r="GS201"/>
      <c r="GT201"/>
      <c r="GU201"/>
      <c r="GV201"/>
      <c r="GW201"/>
      <c r="GX201"/>
      <c r="GY201"/>
      <c r="GZ201"/>
      <c r="HA201"/>
      <c r="HB201"/>
      <c r="HC201"/>
      <c r="HD201"/>
      <c r="HE201"/>
      <c r="HF201"/>
      <c r="HG201"/>
      <c r="HH201"/>
      <c r="HI201"/>
      <c r="HJ201"/>
      <c r="HK201"/>
      <c r="HL201"/>
      <c r="HM201"/>
      <c r="HN201"/>
      <c r="HO201"/>
      <c r="HP201"/>
      <c r="HQ201"/>
      <c r="HR201"/>
      <c r="HS201"/>
      <c r="HT201"/>
      <c r="HU201"/>
      <c r="HV201"/>
      <c r="HW201"/>
      <c r="HX201"/>
      <c r="HY201"/>
      <c r="HZ201"/>
      <c r="IA201"/>
      <c r="IB201"/>
      <c r="IC201"/>
      <c r="ID201"/>
      <c r="IE201"/>
      <c r="IF201"/>
      <c r="IG201"/>
      <c r="IH201"/>
      <c r="II201"/>
      <c r="IJ201"/>
      <c r="IK201"/>
      <c r="IL201"/>
      <c r="IM201"/>
      <c r="IN201"/>
      <c r="IO201"/>
      <c r="IP201"/>
      <c r="IQ201"/>
      <c r="IR201"/>
      <c r="IS201"/>
      <c r="IT201"/>
      <c r="IU201"/>
      <c r="IV201"/>
    </row>
    <row r="202" spans="1:256">
      <c r="A202" s="63"/>
      <c r="B202" s="822" t="s">
        <v>1524</v>
      </c>
      <c r="C202" s="65"/>
      <c r="D202" s="66" t="s">
        <v>34</v>
      </c>
      <c r="E202" s="66">
        <v>1</v>
      </c>
      <c r="F202" s="67"/>
      <c r="G202" s="24">
        <f t="shared" si="3"/>
        <v>0</v>
      </c>
      <c r="H202"/>
      <c r="I202"/>
      <c r="J202"/>
      <c r="K202"/>
      <c r="L202"/>
      <c r="M202"/>
      <c r="N202"/>
      <c r="O202"/>
      <c r="P202"/>
      <c r="Q202"/>
      <c r="R202"/>
      <c r="S202"/>
      <c r="T202"/>
      <c r="U202"/>
      <c r="V202"/>
      <c r="W202"/>
      <c r="X202"/>
      <c r="Y202"/>
      <c r="Z202"/>
      <c r="AA202"/>
      <c r="AB202"/>
      <c r="AC202"/>
      <c r="AD202"/>
      <c r="AE202"/>
      <c r="AF202"/>
      <c r="AG202"/>
      <c r="AH202"/>
      <c r="AI202"/>
      <c r="AJ202"/>
      <c r="AK202"/>
      <c r="AL202"/>
      <c r="AM202"/>
      <c r="AN202"/>
      <c r="AO202"/>
      <c r="AP202"/>
      <c r="AQ202"/>
      <c r="AR202"/>
      <c r="AS202"/>
      <c r="AT202"/>
      <c r="AU202"/>
      <c r="AV202"/>
      <c r="AW202"/>
      <c r="AX202"/>
      <c r="AY202"/>
      <c r="AZ202"/>
      <c r="BA202"/>
      <c r="BB202"/>
      <c r="BC202"/>
      <c r="BD202"/>
      <c r="BE202"/>
      <c r="BF202"/>
      <c r="BG202"/>
      <c r="BH202"/>
      <c r="BI202"/>
      <c r="BJ202"/>
      <c r="BK202"/>
      <c r="BL202"/>
      <c r="BM202"/>
      <c r="BN202"/>
      <c r="BO202"/>
      <c r="BP202"/>
      <c r="BQ202"/>
      <c r="BR202"/>
      <c r="BS202"/>
      <c r="BT202"/>
      <c r="BU202"/>
      <c r="BV202"/>
      <c r="BW202"/>
      <c r="BX202"/>
      <c r="BY202"/>
      <c r="BZ202"/>
      <c r="CA202"/>
      <c r="CB202"/>
      <c r="CC202"/>
      <c r="CD202"/>
      <c r="CE202"/>
      <c r="CF202"/>
      <c r="CG202"/>
      <c r="CH202"/>
      <c r="CI202"/>
      <c r="CJ202"/>
      <c r="CK202"/>
      <c r="CL202"/>
      <c r="CM202"/>
      <c r="CN202"/>
      <c r="CO202"/>
      <c r="CP202"/>
      <c r="CQ202"/>
      <c r="CR202"/>
      <c r="CS202"/>
      <c r="CT202"/>
      <c r="CU202"/>
      <c r="CV202"/>
      <c r="CW202"/>
      <c r="CX202"/>
      <c r="CY202"/>
      <c r="CZ202"/>
      <c r="DA202"/>
      <c r="DB202"/>
      <c r="DC202"/>
      <c r="DD202"/>
      <c r="DE202"/>
      <c r="DF202"/>
      <c r="DG202"/>
      <c r="DH202"/>
      <c r="DI202"/>
      <c r="DJ202"/>
      <c r="DK202"/>
      <c r="DL202"/>
      <c r="DM202"/>
      <c r="DN202"/>
      <c r="DO202"/>
      <c r="DP202"/>
      <c r="DQ202"/>
      <c r="DR202"/>
      <c r="DS202"/>
      <c r="DT202"/>
      <c r="DU202"/>
      <c r="DV202"/>
      <c r="DW202"/>
      <c r="DX202"/>
      <c r="DY202"/>
      <c r="DZ202"/>
      <c r="EA202"/>
      <c r="EB202"/>
      <c r="EC202"/>
      <c r="ED202"/>
      <c r="EE202"/>
      <c r="EF202"/>
      <c r="EG202"/>
      <c r="EH202"/>
      <c r="EI202"/>
      <c r="EJ202"/>
      <c r="EK202"/>
      <c r="EL202"/>
      <c r="EM202"/>
      <c r="EN202"/>
      <c r="EO202"/>
      <c r="EP202"/>
      <c r="EQ202"/>
      <c r="ER202"/>
      <c r="ES202"/>
      <c r="ET202"/>
      <c r="EU202"/>
      <c r="EV202"/>
      <c r="EW202"/>
      <c r="EX202"/>
      <c r="EY202"/>
      <c r="EZ202"/>
      <c r="FA202"/>
      <c r="FB202"/>
      <c r="FC202"/>
      <c r="FD202"/>
      <c r="FE202"/>
      <c r="FF202"/>
      <c r="FG202"/>
      <c r="FH202"/>
      <c r="FI202"/>
      <c r="FJ202"/>
      <c r="FK202"/>
      <c r="FL202"/>
      <c r="FM202"/>
      <c r="FN202"/>
      <c r="FO202"/>
      <c r="FP202"/>
      <c r="FQ202"/>
      <c r="FR202"/>
      <c r="FS202"/>
      <c r="FT202"/>
      <c r="FU202"/>
      <c r="FV202"/>
      <c r="FW202"/>
      <c r="FX202"/>
      <c r="FY202"/>
      <c r="FZ202"/>
      <c r="GA202"/>
      <c r="GB202"/>
      <c r="GC202"/>
      <c r="GD202"/>
      <c r="GE202"/>
      <c r="GF202"/>
      <c r="GG202"/>
      <c r="GH202"/>
      <c r="GI202"/>
      <c r="GJ202"/>
      <c r="GK202"/>
      <c r="GL202"/>
      <c r="GM202"/>
      <c r="GN202"/>
      <c r="GO202"/>
      <c r="GP202"/>
      <c r="GQ202"/>
      <c r="GR202"/>
      <c r="GS202"/>
      <c r="GT202"/>
      <c r="GU202"/>
      <c r="GV202"/>
      <c r="GW202"/>
      <c r="GX202"/>
      <c r="GY202"/>
      <c r="GZ202"/>
      <c r="HA202"/>
      <c r="HB202"/>
      <c r="HC202"/>
      <c r="HD202"/>
      <c r="HE202"/>
      <c r="HF202"/>
      <c r="HG202"/>
      <c r="HH202"/>
      <c r="HI202"/>
      <c r="HJ202"/>
      <c r="HK202"/>
      <c r="HL202"/>
      <c r="HM202"/>
      <c r="HN202"/>
      <c r="HO202"/>
      <c r="HP202"/>
      <c r="HQ202"/>
      <c r="HR202"/>
      <c r="HS202"/>
      <c r="HT202"/>
      <c r="HU202"/>
      <c r="HV202"/>
      <c r="HW202"/>
      <c r="HX202"/>
      <c r="HY202"/>
      <c r="HZ202"/>
      <c r="IA202"/>
      <c r="IB202"/>
      <c r="IC202"/>
      <c r="ID202"/>
      <c r="IE202"/>
      <c r="IF202"/>
      <c r="IG202"/>
      <c r="IH202"/>
      <c r="II202"/>
      <c r="IJ202"/>
      <c r="IK202"/>
      <c r="IL202"/>
      <c r="IM202"/>
      <c r="IN202"/>
      <c r="IO202"/>
      <c r="IP202"/>
      <c r="IQ202"/>
      <c r="IR202"/>
      <c r="IS202"/>
      <c r="IT202"/>
      <c r="IU202"/>
      <c r="IV202"/>
    </row>
    <row r="203" spans="1:256" ht="16.3">
      <c r="A203" s="34" t="s">
        <v>1525</v>
      </c>
      <c r="B203" s="35" t="s">
        <v>1526</v>
      </c>
      <c r="C203" s="70"/>
      <c r="D203" s="45"/>
      <c r="E203" s="45"/>
      <c r="F203" s="46"/>
      <c r="G203" s="24" t="str">
        <f t="shared" si="3"/>
        <v/>
      </c>
      <c r="H203"/>
      <c r="I203"/>
      <c r="J203"/>
      <c r="K203"/>
      <c r="L203"/>
      <c r="M203"/>
      <c r="N203"/>
      <c r="O203"/>
      <c r="P203"/>
      <c r="Q203"/>
      <c r="R203"/>
      <c r="S203"/>
      <c r="T203"/>
      <c r="U203"/>
      <c r="V203"/>
      <c r="W203"/>
      <c r="X203"/>
      <c r="Y203"/>
      <c r="Z203"/>
      <c r="AA203"/>
      <c r="AB203"/>
      <c r="AC203"/>
      <c r="AD203"/>
      <c r="AE203"/>
      <c r="AF203"/>
      <c r="AG203"/>
      <c r="AH203"/>
      <c r="AI203"/>
      <c r="AJ203"/>
      <c r="AK203"/>
      <c r="AL203"/>
      <c r="AM203"/>
      <c r="AN203"/>
      <c r="AO203"/>
      <c r="AP203"/>
      <c r="AQ203"/>
      <c r="AR203"/>
      <c r="AS203"/>
      <c r="AT203"/>
      <c r="AU203"/>
      <c r="AV203"/>
      <c r="AW203"/>
      <c r="AX203"/>
      <c r="AY203"/>
      <c r="AZ203"/>
      <c r="BA203"/>
      <c r="BB203"/>
      <c r="BC203"/>
      <c r="BD203"/>
      <c r="BE203"/>
      <c r="BF203"/>
      <c r="BG203"/>
      <c r="BH203"/>
      <c r="BI203"/>
      <c r="BJ203"/>
      <c r="BK203"/>
      <c r="BL203"/>
      <c r="BM203"/>
      <c r="BN203"/>
      <c r="BO203"/>
      <c r="BP203"/>
      <c r="BQ203"/>
      <c r="BR203"/>
      <c r="BS203"/>
      <c r="BT203"/>
      <c r="BU203"/>
      <c r="BV203"/>
      <c r="BW203"/>
      <c r="BX203"/>
      <c r="BY203"/>
      <c r="BZ203"/>
      <c r="CA203"/>
      <c r="CB203"/>
      <c r="CC203"/>
      <c r="CD203"/>
      <c r="CE203"/>
      <c r="CF203"/>
      <c r="CG203"/>
      <c r="CH203"/>
      <c r="CI203"/>
      <c r="CJ203"/>
      <c r="CK203"/>
      <c r="CL203"/>
      <c r="CM203"/>
      <c r="CN203"/>
      <c r="CO203"/>
      <c r="CP203"/>
      <c r="CQ203"/>
      <c r="CR203"/>
      <c r="CS203"/>
      <c r="CT203"/>
      <c r="CU203"/>
      <c r="CV203"/>
      <c r="CW203"/>
      <c r="CX203"/>
      <c r="CY203"/>
      <c r="CZ203"/>
      <c r="DA203"/>
      <c r="DB203"/>
      <c r="DC203"/>
      <c r="DD203"/>
      <c r="DE203"/>
      <c r="DF203"/>
      <c r="DG203"/>
      <c r="DH203"/>
      <c r="DI203"/>
      <c r="DJ203"/>
      <c r="DK203"/>
      <c r="DL203"/>
      <c r="DM203"/>
      <c r="DN203"/>
      <c r="DO203"/>
      <c r="DP203"/>
      <c r="DQ203"/>
      <c r="DR203"/>
      <c r="DS203"/>
      <c r="DT203"/>
      <c r="DU203"/>
      <c r="DV203"/>
      <c r="DW203"/>
      <c r="DX203"/>
      <c r="DY203"/>
      <c r="DZ203"/>
      <c r="EA203"/>
      <c r="EB203"/>
      <c r="EC203"/>
      <c r="ED203"/>
      <c r="EE203"/>
      <c r="EF203"/>
      <c r="EG203"/>
      <c r="EH203"/>
      <c r="EI203"/>
      <c r="EJ203"/>
      <c r="EK203"/>
      <c r="EL203"/>
      <c r="EM203"/>
      <c r="EN203"/>
      <c r="EO203"/>
      <c r="EP203"/>
      <c r="EQ203"/>
      <c r="ER203"/>
      <c r="ES203"/>
      <c r="ET203"/>
      <c r="EU203"/>
      <c r="EV203"/>
      <c r="EW203"/>
      <c r="EX203"/>
      <c r="EY203"/>
      <c r="EZ203"/>
      <c r="FA203"/>
      <c r="FB203"/>
      <c r="FC203"/>
      <c r="FD203"/>
      <c r="FE203"/>
      <c r="FF203"/>
      <c r="FG203"/>
      <c r="FH203"/>
      <c r="FI203"/>
      <c r="FJ203"/>
      <c r="FK203"/>
      <c r="FL203"/>
      <c r="FM203"/>
      <c r="FN203"/>
      <c r="FO203"/>
      <c r="FP203"/>
      <c r="FQ203"/>
      <c r="FR203"/>
      <c r="FS203"/>
      <c r="FT203"/>
      <c r="FU203"/>
      <c r="FV203"/>
      <c r="FW203"/>
      <c r="FX203"/>
      <c r="FY203"/>
      <c r="FZ203"/>
      <c r="GA203"/>
      <c r="GB203"/>
      <c r="GC203"/>
      <c r="GD203"/>
      <c r="GE203"/>
      <c r="GF203"/>
      <c r="GG203"/>
      <c r="GH203"/>
      <c r="GI203"/>
      <c r="GJ203"/>
      <c r="GK203"/>
      <c r="GL203"/>
      <c r="GM203"/>
      <c r="GN203"/>
      <c r="GO203"/>
      <c r="GP203"/>
      <c r="GQ203"/>
      <c r="GR203"/>
      <c r="GS203"/>
      <c r="GT203"/>
      <c r="GU203"/>
      <c r="GV203"/>
      <c r="GW203"/>
      <c r="GX203"/>
      <c r="GY203"/>
      <c r="GZ203"/>
      <c r="HA203"/>
      <c r="HB203"/>
      <c r="HC203"/>
      <c r="HD203"/>
      <c r="HE203"/>
      <c r="HF203"/>
      <c r="HG203"/>
      <c r="HH203"/>
      <c r="HI203"/>
      <c r="HJ203"/>
      <c r="HK203"/>
      <c r="HL203"/>
      <c r="HM203"/>
      <c r="HN203"/>
      <c r="HO203"/>
      <c r="HP203"/>
      <c r="HQ203"/>
      <c r="HR203"/>
      <c r="HS203"/>
      <c r="HT203"/>
      <c r="HU203"/>
      <c r="HV203"/>
      <c r="HW203"/>
      <c r="HX203"/>
      <c r="HY203"/>
      <c r="HZ203"/>
      <c r="IA203"/>
      <c r="IB203"/>
      <c r="IC203"/>
      <c r="ID203"/>
      <c r="IE203"/>
      <c r="IF203"/>
      <c r="IG203"/>
      <c r="IH203"/>
      <c r="II203"/>
      <c r="IJ203"/>
      <c r="IK203"/>
      <c r="IL203"/>
      <c r="IM203"/>
      <c r="IN203"/>
      <c r="IO203"/>
      <c r="IP203"/>
      <c r="IQ203"/>
      <c r="IR203"/>
      <c r="IS203"/>
      <c r="IT203"/>
      <c r="IU203"/>
      <c r="IV203"/>
    </row>
    <row r="204" spans="1:256" ht="27.2">
      <c r="A204" s="34"/>
      <c r="B204" s="817" t="s">
        <v>1527</v>
      </c>
      <c r="C204" s="70"/>
      <c r="D204" s="45"/>
      <c r="E204" s="45"/>
      <c r="F204" s="46"/>
      <c r="G204" s="24" t="str">
        <f t="shared" si="3"/>
        <v/>
      </c>
      <c r="H204"/>
      <c r="I204"/>
      <c r="J204"/>
      <c r="K204"/>
      <c r="L204"/>
      <c r="M204"/>
      <c r="N204"/>
      <c r="O204"/>
      <c r="P204"/>
      <c r="Q204"/>
      <c r="R204"/>
      <c r="S204"/>
      <c r="T204"/>
      <c r="U204"/>
      <c r="V204"/>
      <c r="W204"/>
      <c r="X204"/>
      <c r="Y204"/>
      <c r="Z204"/>
      <c r="AA204"/>
      <c r="AB204"/>
      <c r="AC204"/>
      <c r="AD204"/>
      <c r="AE204"/>
      <c r="AF204"/>
      <c r="AG204"/>
      <c r="AH204"/>
      <c r="AI204"/>
      <c r="AJ204"/>
      <c r="AK204"/>
      <c r="AL204"/>
      <c r="AM204"/>
      <c r="AN204"/>
      <c r="AO204"/>
      <c r="AP204"/>
      <c r="AQ204"/>
      <c r="AR204"/>
      <c r="AS204"/>
      <c r="AT204"/>
      <c r="AU204"/>
      <c r="AV204"/>
      <c r="AW204"/>
      <c r="AX204"/>
      <c r="AY204"/>
      <c r="AZ204"/>
      <c r="BA204"/>
      <c r="BB204"/>
      <c r="BC204"/>
      <c r="BD204"/>
      <c r="BE204"/>
      <c r="BF204"/>
      <c r="BG204"/>
      <c r="BH204"/>
      <c r="BI204"/>
      <c r="BJ204"/>
      <c r="BK204"/>
      <c r="BL204"/>
      <c r="BM204"/>
      <c r="BN204"/>
      <c r="BO204"/>
      <c r="BP204"/>
      <c r="BQ204"/>
      <c r="BR204"/>
      <c r="BS204"/>
      <c r="BT204"/>
      <c r="BU204"/>
      <c r="BV204"/>
      <c r="BW204"/>
      <c r="BX204"/>
      <c r="BY204"/>
      <c r="BZ204"/>
      <c r="CA204"/>
      <c r="CB204"/>
      <c r="CC204"/>
      <c r="CD204"/>
      <c r="CE204"/>
      <c r="CF204"/>
      <c r="CG204"/>
      <c r="CH204"/>
      <c r="CI204"/>
      <c r="CJ204"/>
      <c r="CK204"/>
      <c r="CL204"/>
      <c r="CM204"/>
      <c r="CN204"/>
      <c r="CO204"/>
      <c r="CP204"/>
      <c r="CQ204"/>
      <c r="CR204"/>
      <c r="CS204"/>
      <c r="CT204"/>
      <c r="CU204"/>
      <c r="CV204"/>
      <c r="CW204"/>
      <c r="CX204"/>
      <c r="CY204"/>
      <c r="CZ204"/>
      <c r="DA204"/>
      <c r="DB204"/>
      <c r="DC204"/>
      <c r="DD204"/>
      <c r="DE204"/>
      <c r="DF204"/>
      <c r="DG204"/>
      <c r="DH204"/>
      <c r="DI204"/>
      <c r="DJ204"/>
      <c r="DK204"/>
      <c r="DL204"/>
      <c r="DM204"/>
      <c r="DN204"/>
      <c r="DO204"/>
      <c r="DP204"/>
      <c r="DQ204"/>
      <c r="DR204"/>
      <c r="DS204"/>
      <c r="DT204"/>
      <c r="DU204"/>
      <c r="DV204"/>
      <c r="DW204"/>
      <c r="DX204"/>
      <c r="DY204"/>
      <c r="DZ204"/>
      <c r="EA204"/>
      <c r="EB204"/>
      <c r="EC204"/>
      <c r="ED204"/>
      <c r="EE204"/>
      <c r="EF204"/>
      <c r="EG204"/>
      <c r="EH204"/>
      <c r="EI204"/>
      <c r="EJ204"/>
      <c r="EK204"/>
      <c r="EL204"/>
      <c r="EM204"/>
      <c r="EN204"/>
      <c r="EO204"/>
      <c r="EP204"/>
      <c r="EQ204"/>
      <c r="ER204"/>
      <c r="ES204"/>
      <c r="ET204"/>
      <c r="EU204"/>
      <c r="EV204"/>
      <c r="EW204"/>
      <c r="EX204"/>
      <c r="EY204"/>
      <c r="EZ204"/>
      <c r="FA204"/>
      <c r="FB204"/>
      <c r="FC204"/>
      <c r="FD204"/>
      <c r="FE204"/>
      <c r="FF204"/>
      <c r="FG204"/>
      <c r="FH204"/>
      <c r="FI204"/>
      <c r="FJ204"/>
      <c r="FK204"/>
      <c r="FL204"/>
      <c r="FM204"/>
      <c r="FN204"/>
      <c r="FO204"/>
      <c r="FP204"/>
      <c r="FQ204"/>
      <c r="FR204"/>
      <c r="FS204"/>
      <c r="FT204"/>
      <c r="FU204"/>
      <c r="FV204"/>
      <c r="FW204"/>
      <c r="FX204"/>
      <c r="FY204"/>
      <c r="FZ204"/>
      <c r="GA204"/>
      <c r="GB204"/>
      <c r="GC204"/>
      <c r="GD204"/>
      <c r="GE204"/>
      <c r="GF204"/>
      <c r="GG204"/>
      <c r="GH204"/>
      <c r="GI204"/>
      <c r="GJ204"/>
      <c r="GK204"/>
      <c r="GL204"/>
      <c r="GM204"/>
      <c r="GN204"/>
      <c r="GO204"/>
      <c r="GP204"/>
      <c r="GQ204"/>
      <c r="GR204"/>
      <c r="GS204"/>
      <c r="GT204"/>
      <c r="GU204"/>
      <c r="GV204"/>
      <c r="GW204"/>
      <c r="GX204"/>
      <c r="GY204"/>
      <c r="GZ204"/>
      <c r="HA204"/>
      <c r="HB204"/>
      <c r="HC204"/>
      <c r="HD204"/>
      <c r="HE204"/>
      <c r="HF204"/>
      <c r="HG204"/>
      <c r="HH204"/>
      <c r="HI204"/>
      <c r="HJ204"/>
      <c r="HK204"/>
      <c r="HL204"/>
      <c r="HM204"/>
      <c r="HN204"/>
      <c r="HO204"/>
      <c r="HP204"/>
      <c r="HQ204"/>
      <c r="HR204"/>
      <c r="HS204"/>
      <c r="HT204"/>
      <c r="HU204"/>
      <c r="HV204"/>
      <c r="HW204"/>
      <c r="HX204"/>
      <c r="HY204"/>
      <c r="HZ204"/>
      <c r="IA204"/>
      <c r="IB204"/>
      <c r="IC204"/>
      <c r="ID204"/>
      <c r="IE204"/>
      <c r="IF204"/>
      <c r="IG204"/>
      <c r="IH204"/>
      <c r="II204"/>
      <c r="IJ204"/>
      <c r="IK204"/>
      <c r="IL204"/>
      <c r="IM204"/>
      <c r="IN204"/>
      <c r="IO204"/>
      <c r="IP204"/>
      <c r="IQ204"/>
      <c r="IR204"/>
      <c r="IS204"/>
      <c r="IT204"/>
      <c r="IU204"/>
      <c r="IV204"/>
    </row>
    <row r="205" spans="1:256" ht="17.5" customHeight="1">
      <c r="A205" s="34"/>
      <c r="B205" s="818" t="s">
        <v>1528</v>
      </c>
      <c r="C205" s="70"/>
      <c r="D205" s="45"/>
      <c r="E205" s="45"/>
      <c r="F205" s="46"/>
      <c r="G205" s="24" t="str">
        <f t="shared" si="3"/>
        <v/>
      </c>
      <c r="H205"/>
      <c r="I205"/>
      <c r="J205"/>
      <c r="K205"/>
      <c r="L205"/>
      <c r="M205"/>
      <c r="N205"/>
      <c r="O205"/>
      <c r="P205"/>
      <c r="Q205"/>
      <c r="R205"/>
      <c r="S205"/>
      <c r="T205"/>
      <c r="U205"/>
      <c r="V205"/>
      <c r="W205"/>
      <c r="X205"/>
      <c r="Y205"/>
      <c r="Z205"/>
      <c r="AA205"/>
      <c r="AB205"/>
      <c r="AC205"/>
      <c r="AD205"/>
      <c r="AE205"/>
      <c r="AF205"/>
      <c r="AG205"/>
      <c r="AH205"/>
      <c r="AI205"/>
      <c r="AJ205"/>
      <c r="AK205"/>
      <c r="AL205"/>
      <c r="AM205"/>
      <c r="AN205"/>
      <c r="AO205"/>
      <c r="AP205"/>
      <c r="AQ205"/>
      <c r="AR205"/>
      <c r="AS205"/>
      <c r="AT205"/>
      <c r="AU205"/>
      <c r="AV205"/>
      <c r="AW205"/>
      <c r="AX205"/>
      <c r="AY205"/>
      <c r="AZ205"/>
      <c r="BA205"/>
      <c r="BB205"/>
      <c r="BC205"/>
      <c r="BD205"/>
      <c r="BE205"/>
      <c r="BF205"/>
      <c r="BG205"/>
      <c r="BH205"/>
      <c r="BI205"/>
      <c r="BJ205"/>
      <c r="BK205"/>
      <c r="BL205"/>
      <c r="BM205"/>
      <c r="BN205"/>
      <c r="BO205"/>
      <c r="BP205"/>
      <c r="BQ205"/>
      <c r="BR205"/>
      <c r="BS205"/>
      <c r="BT205"/>
      <c r="BU205"/>
      <c r="BV205"/>
      <c r="BW205"/>
      <c r="BX205"/>
      <c r="BY205"/>
      <c r="BZ205"/>
      <c r="CA205"/>
      <c r="CB205"/>
      <c r="CC205"/>
      <c r="CD205"/>
      <c r="CE205"/>
      <c r="CF205"/>
      <c r="CG205"/>
      <c r="CH205"/>
      <c r="CI205"/>
      <c r="CJ205"/>
      <c r="CK205"/>
      <c r="CL205"/>
      <c r="CM205"/>
      <c r="CN205"/>
      <c r="CO205"/>
      <c r="CP205"/>
      <c r="CQ205"/>
      <c r="CR205"/>
      <c r="CS205"/>
      <c r="CT205"/>
      <c r="CU205"/>
      <c r="CV205"/>
      <c r="CW205"/>
      <c r="CX205"/>
      <c r="CY205"/>
      <c r="CZ205"/>
      <c r="DA205"/>
      <c r="DB205"/>
      <c r="DC205"/>
      <c r="DD205"/>
      <c r="DE205"/>
      <c r="DF205"/>
      <c r="DG205"/>
      <c r="DH205"/>
      <c r="DI205"/>
      <c r="DJ205"/>
      <c r="DK205"/>
      <c r="DL205"/>
      <c r="DM205"/>
      <c r="DN205"/>
      <c r="DO205"/>
      <c r="DP205"/>
      <c r="DQ205"/>
      <c r="DR205"/>
      <c r="DS205"/>
      <c r="DT205"/>
      <c r="DU205"/>
      <c r="DV205"/>
      <c r="DW205"/>
      <c r="DX205"/>
      <c r="DY205"/>
      <c r="DZ205"/>
      <c r="EA205"/>
      <c r="EB205"/>
      <c r="EC205"/>
      <c r="ED205"/>
      <c r="EE205"/>
      <c r="EF205"/>
      <c r="EG205"/>
      <c r="EH205"/>
      <c r="EI205"/>
      <c r="EJ205"/>
      <c r="EK205"/>
      <c r="EL205"/>
      <c r="EM205"/>
      <c r="EN205"/>
      <c r="EO205"/>
      <c r="EP205"/>
      <c r="EQ205"/>
      <c r="ER205"/>
      <c r="ES205"/>
      <c r="ET205"/>
      <c r="EU205"/>
      <c r="EV205"/>
      <c r="EW205"/>
      <c r="EX205"/>
      <c r="EY205"/>
      <c r="EZ205"/>
      <c r="FA205"/>
      <c r="FB205"/>
      <c r="FC205"/>
      <c r="FD205"/>
      <c r="FE205"/>
      <c r="FF205"/>
      <c r="FG205"/>
      <c r="FH205"/>
      <c r="FI205"/>
      <c r="FJ205"/>
      <c r="FK205"/>
      <c r="FL205"/>
      <c r="FM205"/>
      <c r="FN205"/>
      <c r="FO205"/>
      <c r="FP205"/>
      <c r="FQ205"/>
      <c r="FR205"/>
      <c r="FS205"/>
      <c r="FT205"/>
      <c r="FU205"/>
      <c r="FV205"/>
      <c r="FW205"/>
      <c r="FX205"/>
      <c r="FY205"/>
      <c r="FZ205"/>
      <c r="GA205"/>
      <c r="GB205"/>
      <c r="GC205"/>
      <c r="GD205"/>
      <c r="GE205"/>
      <c r="GF205"/>
      <c r="GG205"/>
      <c r="GH205"/>
      <c r="GI205"/>
      <c r="GJ205"/>
      <c r="GK205"/>
      <c r="GL205"/>
      <c r="GM205"/>
      <c r="GN205"/>
      <c r="GO205"/>
      <c r="GP205"/>
      <c r="GQ205"/>
      <c r="GR205"/>
      <c r="GS205"/>
      <c r="GT205"/>
      <c r="GU205"/>
      <c r="GV205"/>
      <c r="GW205"/>
      <c r="GX205"/>
      <c r="GY205"/>
      <c r="GZ205"/>
      <c r="HA205"/>
      <c r="HB205"/>
      <c r="HC205"/>
      <c r="HD205"/>
      <c r="HE205"/>
      <c r="HF205"/>
      <c r="HG205"/>
      <c r="HH205"/>
      <c r="HI205"/>
      <c r="HJ205"/>
      <c r="HK205"/>
      <c r="HL205"/>
      <c r="HM205"/>
      <c r="HN205"/>
      <c r="HO205"/>
      <c r="HP205"/>
      <c r="HQ205"/>
      <c r="HR205"/>
      <c r="HS205"/>
      <c r="HT205"/>
      <c r="HU205"/>
      <c r="HV205"/>
      <c r="HW205"/>
      <c r="HX205"/>
      <c r="HY205"/>
      <c r="HZ205"/>
      <c r="IA205"/>
      <c r="IB205"/>
      <c r="IC205"/>
      <c r="ID205"/>
      <c r="IE205"/>
      <c r="IF205"/>
      <c r="IG205"/>
      <c r="IH205"/>
      <c r="II205"/>
      <c r="IJ205"/>
      <c r="IK205"/>
      <c r="IL205"/>
      <c r="IM205"/>
      <c r="IN205"/>
      <c r="IO205"/>
      <c r="IP205"/>
      <c r="IQ205"/>
      <c r="IR205"/>
      <c r="IS205"/>
      <c r="IT205"/>
      <c r="IU205"/>
      <c r="IV205"/>
    </row>
    <row r="206" spans="1:256">
      <c r="A206" s="34"/>
      <c r="B206" s="823" t="s">
        <v>1529</v>
      </c>
      <c r="C206" s="70"/>
      <c r="D206" s="71" t="s">
        <v>308</v>
      </c>
      <c r="E206" s="45">
        <v>13</v>
      </c>
      <c r="F206" s="46"/>
      <c r="G206" s="24">
        <f t="shared" si="3"/>
        <v>0</v>
      </c>
      <c r="H206"/>
      <c r="I206"/>
      <c r="J206"/>
      <c r="K206"/>
      <c r="L206"/>
      <c r="M206"/>
      <c r="N206"/>
      <c r="O206"/>
      <c r="P206"/>
      <c r="Q206"/>
      <c r="R206"/>
      <c r="S206"/>
      <c r="T206"/>
      <c r="U206"/>
      <c r="V206"/>
      <c r="W206"/>
      <c r="X206"/>
      <c r="Y206"/>
      <c r="Z206"/>
      <c r="AA206"/>
      <c r="AB206"/>
      <c r="AC206"/>
      <c r="AD206"/>
      <c r="AE206"/>
      <c r="AF206"/>
      <c r="AG206"/>
      <c r="AH206"/>
      <c r="AI206"/>
      <c r="AJ206"/>
      <c r="AK206"/>
      <c r="AL206"/>
      <c r="AM206"/>
      <c r="AN206"/>
      <c r="AO206"/>
      <c r="AP206"/>
      <c r="AQ206"/>
      <c r="AR206"/>
      <c r="AS206"/>
      <c r="AT206"/>
      <c r="AU206"/>
      <c r="AV206"/>
      <c r="AW206"/>
      <c r="AX206"/>
      <c r="AY206"/>
      <c r="AZ206"/>
      <c r="BA206"/>
      <c r="BB206"/>
      <c r="BC206"/>
      <c r="BD206"/>
      <c r="BE206"/>
      <c r="BF206"/>
      <c r="BG206"/>
      <c r="BH206"/>
      <c r="BI206"/>
      <c r="BJ206"/>
      <c r="BK206"/>
      <c r="BL206"/>
      <c r="BM206"/>
      <c r="BN206"/>
      <c r="BO206"/>
      <c r="BP206"/>
      <c r="BQ206"/>
      <c r="BR206"/>
      <c r="BS206"/>
      <c r="BT206"/>
      <c r="BU206"/>
      <c r="BV206"/>
      <c r="BW206"/>
      <c r="BX206"/>
      <c r="BY206"/>
      <c r="BZ206"/>
      <c r="CA206"/>
      <c r="CB206"/>
      <c r="CC206"/>
      <c r="CD206"/>
      <c r="CE206"/>
      <c r="CF206"/>
      <c r="CG206"/>
      <c r="CH206"/>
      <c r="CI206"/>
      <c r="CJ206"/>
      <c r="CK206"/>
      <c r="CL206"/>
      <c r="CM206"/>
      <c r="CN206"/>
      <c r="CO206"/>
      <c r="CP206"/>
      <c r="CQ206"/>
      <c r="CR206"/>
      <c r="CS206"/>
      <c r="CT206"/>
      <c r="CU206"/>
      <c r="CV206"/>
      <c r="CW206"/>
      <c r="CX206"/>
      <c r="CY206"/>
      <c r="CZ206"/>
      <c r="DA206"/>
      <c r="DB206"/>
      <c r="DC206"/>
      <c r="DD206"/>
      <c r="DE206"/>
      <c r="DF206"/>
      <c r="DG206"/>
      <c r="DH206"/>
      <c r="DI206"/>
      <c r="DJ206"/>
      <c r="DK206"/>
      <c r="DL206"/>
      <c r="DM206"/>
      <c r="DN206"/>
      <c r="DO206"/>
      <c r="DP206"/>
      <c r="DQ206"/>
      <c r="DR206"/>
      <c r="DS206"/>
      <c r="DT206"/>
      <c r="DU206"/>
      <c r="DV206"/>
      <c r="DW206"/>
      <c r="DX206"/>
      <c r="DY206"/>
      <c r="DZ206"/>
      <c r="EA206"/>
      <c r="EB206"/>
      <c r="EC206"/>
      <c r="ED206"/>
      <c r="EE206"/>
      <c r="EF206"/>
      <c r="EG206"/>
      <c r="EH206"/>
      <c r="EI206"/>
      <c r="EJ206"/>
      <c r="EK206"/>
      <c r="EL206"/>
      <c r="EM206"/>
      <c r="EN206"/>
      <c r="EO206"/>
      <c r="EP206"/>
      <c r="EQ206"/>
      <c r="ER206"/>
      <c r="ES206"/>
      <c r="ET206"/>
      <c r="EU206"/>
      <c r="EV206"/>
      <c r="EW206"/>
      <c r="EX206"/>
      <c r="EY206"/>
      <c r="EZ206"/>
      <c r="FA206"/>
      <c r="FB206"/>
      <c r="FC206"/>
      <c r="FD206"/>
      <c r="FE206"/>
      <c r="FF206"/>
      <c r="FG206"/>
      <c r="FH206"/>
      <c r="FI206"/>
      <c r="FJ206"/>
      <c r="FK206"/>
      <c r="FL206"/>
      <c r="FM206"/>
      <c r="FN206"/>
      <c r="FO206"/>
      <c r="FP206"/>
      <c r="FQ206"/>
      <c r="FR206"/>
      <c r="FS206"/>
      <c r="FT206"/>
      <c r="FU206"/>
      <c r="FV206"/>
      <c r="FW206"/>
      <c r="FX206"/>
      <c r="FY206"/>
      <c r="FZ206"/>
      <c r="GA206"/>
      <c r="GB206"/>
      <c r="GC206"/>
      <c r="GD206"/>
      <c r="GE206"/>
      <c r="GF206"/>
      <c r="GG206"/>
      <c r="GH206"/>
      <c r="GI206"/>
      <c r="GJ206"/>
      <c r="GK206"/>
      <c r="GL206"/>
      <c r="GM206"/>
      <c r="GN206"/>
      <c r="GO206"/>
      <c r="GP206"/>
      <c r="GQ206"/>
      <c r="GR206"/>
      <c r="GS206"/>
      <c r="GT206"/>
      <c r="GU206"/>
      <c r="GV206"/>
      <c r="GW206"/>
      <c r="GX206"/>
      <c r="GY206"/>
      <c r="GZ206"/>
      <c r="HA206"/>
      <c r="HB206"/>
      <c r="HC206"/>
      <c r="HD206"/>
      <c r="HE206"/>
      <c r="HF206"/>
      <c r="HG206"/>
      <c r="HH206"/>
      <c r="HI206"/>
      <c r="HJ206"/>
      <c r="HK206"/>
      <c r="HL206"/>
      <c r="HM206"/>
      <c r="HN206"/>
      <c r="HO206"/>
      <c r="HP206"/>
      <c r="HQ206"/>
      <c r="HR206"/>
      <c r="HS206"/>
      <c r="HT206"/>
      <c r="HU206"/>
      <c r="HV206"/>
      <c r="HW206"/>
      <c r="HX206"/>
      <c r="HY206"/>
      <c r="HZ206"/>
      <c r="IA206"/>
      <c r="IB206"/>
      <c r="IC206"/>
      <c r="ID206"/>
      <c r="IE206"/>
      <c r="IF206"/>
      <c r="IG206"/>
      <c r="IH206"/>
      <c r="II206"/>
      <c r="IJ206"/>
      <c r="IK206"/>
      <c r="IL206"/>
      <c r="IM206"/>
      <c r="IN206"/>
      <c r="IO206"/>
      <c r="IP206"/>
      <c r="IQ206"/>
      <c r="IR206"/>
      <c r="IS206"/>
      <c r="IT206"/>
      <c r="IU206"/>
      <c r="IV206"/>
    </row>
    <row r="207" spans="1:256">
      <c r="A207" s="16"/>
      <c r="B207" s="823" t="s">
        <v>1530</v>
      </c>
      <c r="C207" s="70"/>
      <c r="D207" s="71" t="s">
        <v>308</v>
      </c>
      <c r="E207" s="45">
        <v>4</v>
      </c>
      <c r="F207" s="46"/>
      <c r="G207" s="24">
        <f t="shared" si="3"/>
        <v>0</v>
      </c>
      <c r="H207"/>
      <c r="I207"/>
      <c r="J207"/>
      <c r="K207"/>
      <c r="L207"/>
      <c r="M207"/>
      <c r="N207"/>
      <c r="O207"/>
      <c r="P207"/>
      <c r="Q207"/>
      <c r="R207"/>
      <c r="S207"/>
      <c r="T207"/>
      <c r="U207"/>
      <c r="V207"/>
      <c r="W207"/>
      <c r="X207"/>
      <c r="Y207"/>
      <c r="Z207"/>
      <c r="AA207"/>
      <c r="AB207"/>
      <c r="AC207"/>
      <c r="AD207"/>
      <c r="AE207"/>
      <c r="AF207"/>
      <c r="AG207"/>
      <c r="AH207"/>
      <c r="AI207"/>
      <c r="AJ207"/>
      <c r="AK207"/>
      <c r="AL207"/>
      <c r="AM207"/>
      <c r="AN207"/>
      <c r="AO207"/>
      <c r="AP207"/>
      <c r="AQ207"/>
      <c r="AR207"/>
      <c r="AS207"/>
      <c r="AT207"/>
      <c r="AU207"/>
      <c r="AV207"/>
      <c r="AW207"/>
      <c r="AX207"/>
      <c r="AY207"/>
      <c r="AZ207"/>
      <c r="BA207"/>
      <c r="BB207"/>
      <c r="BC207"/>
      <c r="BD207"/>
      <c r="BE207"/>
      <c r="BF207"/>
      <c r="BG207"/>
      <c r="BH207"/>
      <c r="BI207"/>
      <c r="BJ207"/>
      <c r="BK207"/>
      <c r="BL207"/>
      <c r="BM207"/>
      <c r="BN207"/>
      <c r="BO207"/>
      <c r="BP207"/>
      <c r="BQ207"/>
      <c r="BR207"/>
      <c r="BS207"/>
      <c r="BT207"/>
      <c r="BU207"/>
      <c r="BV207"/>
      <c r="BW207"/>
      <c r="BX207"/>
      <c r="BY207"/>
      <c r="BZ207"/>
      <c r="CA207"/>
      <c r="CB207"/>
      <c r="CC207"/>
      <c r="CD207"/>
      <c r="CE207"/>
      <c r="CF207"/>
      <c r="CG207"/>
      <c r="CH207"/>
      <c r="CI207"/>
      <c r="CJ207"/>
      <c r="CK207"/>
      <c r="CL207"/>
      <c r="CM207"/>
      <c r="CN207"/>
      <c r="CO207"/>
      <c r="CP207"/>
      <c r="CQ207"/>
      <c r="CR207"/>
      <c r="CS207"/>
      <c r="CT207"/>
      <c r="CU207"/>
      <c r="CV207"/>
      <c r="CW207"/>
      <c r="CX207"/>
      <c r="CY207"/>
      <c r="CZ207"/>
      <c r="DA207"/>
      <c r="DB207"/>
      <c r="DC207"/>
      <c r="DD207"/>
      <c r="DE207"/>
      <c r="DF207"/>
      <c r="DG207"/>
      <c r="DH207"/>
      <c r="DI207"/>
      <c r="DJ207"/>
      <c r="DK207"/>
      <c r="DL207"/>
      <c r="DM207"/>
      <c r="DN207"/>
      <c r="DO207"/>
      <c r="DP207"/>
      <c r="DQ207"/>
      <c r="DR207"/>
      <c r="DS207"/>
      <c r="DT207"/>
      <c r="DU207"/>
      <c r="DV207"/>
      <c r="DW207"/>
      <c r="DX207"/>
      <c r="DY207"/>
      <c r="DZ207"/>
      <c r="EA207"/>
      <c r="EB207"/>
      <c r="EC207"/>
      <c r="ED207"/>
      <c r="EE207"/>
      <c r="EF207"/>
      <c r="EG207"/>
      <c r="EH207"/>
      <c r="EI207"/>
      <c r="EJ207"/>
      <c r="EK207"/>
      <c r="EL207"/>
      <c r="EM207"/>
      <c r="EN207"/>
      <c r="EO207"/>
      <c r="EP207"/>
      <c r="EQ207"/>
      <c r="ER207"/>
      <c r="ES207"/>
      <c r="ET207"/>
      <c r="EU207"/>
      <c r="EV207"/>
      <c r="EW207"/>
      <c r="EX207"/>
      <c r="EY207"/>
      <c r="EZ207"/>
      <c r="FA207"/>
      <c r="FB207"/>
      <c r="FC207"/>
      <c r="FD207"/>
      <c r="FE207"/>
      <c r="FF207"/>
      <c r="FG207"/>
      <c r="FH207"/>
      <c r="FI207"/>
      <c r="FJ207"/>
      <c r="FK207"/>
      <c r="FL207"/>
      <c r="FM207"/>
      <c r="FN207"/>
      <c r="FO207"/>
      <c r="FP207"/>
      <c r="FQ207"/>
      <c r="FR207"/>
      <c r="FS207"/>
      <c r="FT207"/>
      <c r="FU207"/>
      <c r="FV207"/>
      <c r="FW207"/>
      <c r="FX207"/>
      <c r="FY207"/>
      <c r="FZ207"/>
      <c r="GA207"/>
      <c r="GB207"/>
      <c r="GC207"/>
      <c r="GD207"/>
      <c r="GE207"/>
      <c r="GF207"/>
      <c r="GG207"/>
      <c r="GH207"/>
      <c r="GI207"/>
      <c r="GJ207"/>
      <c r="GK207"/>
      <c r="GL207"/>
      <c r="GM207"/>
      <c r="GN207"/>
      <c r="GO207"/>
      <c r="GP207"/>
      <c r="GQ207"/>
      <c r="GR207"/>
      <c r="GS207"/>
      <c r="GT207"/>
      <c r="GU207"/>
      <c r="GV207"/>
      <c r="GW207"/>
      <c r="GX207"/>
      <c r="GY207"/>
      <c r="GZ207"/>
      <c r="HA207"/>
      <c r="HB207"/>
      <c r="HC207"/>
      <c r="HD207"/>
      <c r="HE207"/>
      <c r="HF207"/>
      <c r="HG207"/>
      <c r="HH207"/>
      <c r="HI207"/>
      <c r="HJ207"/>
      <c r="HK207"/>
      <c r="HL207"/>
      <c r="HM207"/>
      <c r="HN207"/>
      <c r="HO207"/>
      <c r="HP207"/>
      <c r="HQ207"/>
      <c r="HR207"/>
      <c r="HS207"/>
      <c r="HT207"/>
      <c r="HU207"/>
      <c r="HV207"/>
      <c r="HW207"/>
      <c r="HX207"/>
      <c r="HY207"/>
      <c r="HZ207"/>
      <c r="IA207"/>
      <c r="IB207"/>
      <c r="IC207"/>
      <c r="ID207"/>
      <c r="IE207"/>
      <c r="IF207"/>
      <c r="IG207"/>
      <c r="IH207"/>
      <c r="II207"/>
      <c r="IJ207"/>
      <c r="IK207"/>
      <c r="IL207"/>
      <c r="IM207"/>
      <c r="IN207"/>
      <c r="IO207"/>
      <c r="IP207"/>
      <c r="IQ207"/>
      <c r="IR207"/>
      <c r="IS207"/>
      <c r="IT207"/>
      <c r="IU207"/>
      <c r="IV207"/>
    </row>
    <row r="208" spans="1:256">
      <c r="A208" s="16"/>
      <c r="B208" s="823" t="s">
        <v>1531</v>
      </c>
      <c r="C208" s="70"/>
      <c r="D208" s="71" t="s">
        <v>308</v>
      </c>
      <c r="E208" s="45">
        <v>4</v>
      </c>
      <c r="F208" s="46"/>
      <c r="G208" s="24">
        <f t="shared" si="3"/>
        <v>0</v>
      </c>
      <c r="H208"/>
      <c r="I208"/>
      <c r="J208"/>
      <c r="K208"/>
      <c r="L208"/>
      <c r="M208"/>
      <c r="N208"/>
      <c r="O208"/>
      <c r="P208"/>
      <c r="Q208"/>
      <c r="R208"/>
      <c r="S208"/>
      <c r="T208"/>
      <c r="U208"/>
      <c r="V208"/>
      <c r="W208"/>
      <c r="X208"/>
      <c r="Y208"/>
      <c r="Z208"/>
      <c r="AA208"/>
      <c r="AB208"/>
      <c r="AC208"/>
      <c r="AD208"/>
      <c r="AE208"/>
      <c r="AF208"/>
      <c r="AG208"/>
      <c r="AH208"/>
      <c r="AI208"/>
      <c r="AJ208"/>
      <c r="AK208"/>
      <c r="AL208"/>
      <c r="AM208"/>
      <c r="AN208"/>
      <c r="AO208"/>
      <c r="AP208"/>
      <c r="AQ208"/>
      <c r="AR208"/>
      <c r="AS208"/>
      <c r="AT208"/>
      <c r="AU208"/>
      <c r="AV208"/>
      <c r="AW208"/>
      <c r="AX208"/>
      <c r="AY208"/>
      <c r="AZ208"/>
      <c r="BA208"/>
      <c r="BB208"/>
      <c r="BC208"/>
      <c r="BD208"/>
      <c r="BE208"/>
      <c r="BF208"/>
      <c r="BG208"/>
      <c r="BH208"/>
      <c r="BI208"/>
      <c r="BJ208"/>
      <c r="BK208"/>
      <c r="BL208"/>
      <c r="BM208"/>
      <c r="BN208"/>
      <c r="BO208"/>
      <c r="BP208"/>
      <c r="BQ208"/>
      <c r="BR208"/>
      <c r="BS208"/>
      <c r="BT208"/>
      <c r="BU208"/>
      <c r="BV208"/>
      <c r="BW208"/>
      <c r="BX208"/>
      <c r="BY208"/>
      <c r="BZ208"/>
      <c r="CA208"/>
      <c r="CB208"/>
      <c r="CC208"/>
      <c r="CD208"/>
      <c r="CE208"/>
      <c r="CF208"/>
      <c r="CG208"/>
      <c r="CH208"/>
      <c r="CI208"/>
      <c r="CJ208"/>
      <c r="CK208"/>
      <c r="CL208"/>
      <c r="CM208"/>
      <c r="CN208"/>
      <c r="CO208"/>
      <c r="CP208"/>
      <c r="CQ208"/>
      <c r="CR208"/>
      <c r="CS208"/>
      <c r="CT208"/>
      <c r="CU208"/>
      <c r="CV208"/>
      <c r="CW208"/>
      <c r="CX208"/>
      <c r="CY208"/>
      <c r="CZ208"/>
      <c r="DA208"/>
      <c r="DB208"/>
      <c r="DC208"/>
      <c r="DD208"/>
      <c r="DE208"/>
      <c r="DF208"/>
      <c r="DG208"/>
      <c r="DH208"/>
      <c r="DI208"/>
      <c r="DJ208"/>
      <c r="DK208"/>
      <c r="DL208"/>
      <c r="DM208"/>
      <c r="DN208"/>
      <c r="DO208"/>
      <c r="DP208"/>
      <c r="DQ208"/>
      <c r="DR208"/>
      <c r="DS208"/>
      <c r="DT208"/>
      <c r="DU208"/>
      <c r="DV208"/>
      <c r="DW208"/>
      <c r="DX208"/>
      <c r="DY208"/>
      <c r="DZ208"/>
      <c r="EA208"/>
      <c r="EB208"/>
      <c r="EC208"/>
      <c r="ED208"/>
      <c r="EE208"/>
      <c r="EF208"/>
      <c r="EG208"/>
      <c r="EH208"/>
      <c r="EI208"/>
      <c r="EJ208"/>
      <c r="EK208"/>
      <c r="EL208"/>
      <c r="EM208"/>
      <c r="EN208"/>
      <c r="EO208"/>
      <c r="EP208"/>
      <c r="EQ208"/>
      <c r="ER208"/>
      <c r="ES208"/>
      <c r="ET208"/>
      <c r="EU208"/>
      <c r="EV208"/>
      <c r="EW208"/>
      <c r="EX208"/>
      <c r="EY208"/>
      <c r="EZ208"/>
      <c r="FA208"/>
      <c r="FB208"/>
      <c r="FC208"/>
      <c r="FD208"/>
      <c r="FE208"/>
      <c r="FF208"/>
      <c r="FG208"/>
      <c r="FH208"/>
      <c r="FI208"/>
      <c r="FJ208"/>
      <c r="FK208"/>
      <c r="FL208"/>
      <c r="FM208"/>
      <c r="FN208"/>
      <c r="FO208"/>
      <c r="FP208"/>
      <c r="FQ208"/>
      <c r="FR208"/>
      <c r="FS208"/>
      <c r="FT208"/>
      <c r="FU208"/>
      <c r="FV208"/>
      <c r="FW208"/>
      <c r="FX208"/>
      <c r="FY208"/>
      <c r="FZ208"/>
      <c r="GA208"/>
      <c r="GB208"/>
      <c r="GC208"/>
      <c r="GD208"/>
      <c r="GE208"/>
      <c r="GF208"/>
      <c r="GG208"/>
      <c r="GH208"/>
      <c r="GI208"/>
      <c r="GJ208"/>
      <c r="GK208"/>
      <c r="GL208"/>
      <c r="GM208"/>
      <c r="GN208"/>
      <c r="GO208"/>
      <c r="GP208"/>
      <c r="GQ208"/>
      <c r="GR208"/>
      <c r="GS208"/>
      <c r="GT208"/>
      <c r="GU208"/>
      <c r="GV208"/>
      <c r="GW208"/>
      <c r="GX208"/>
      <c r="GY208"/>
      <c r="GZ208"/>
      <c r="HA208"/>
      <c r="HB208"/>
      <c r="HC208"/>
      <c r="HD208"/>
      <c r="HE208"/>
      <c r="HF208"/>
      <c r="HG208"/>
      <c r="HH208"/>
      <c r="HI208"/>
      <c r="HJ208"/>
      <c r="HK208"/>
      <c r="HL208"/>
      <c r="HM208"/>
      <c r="HN208"/>
      <c r="HO208"/>
      <c r="HP208"/>
      <c r="HQ208"/>
      <c r="HR208"/>
      <c r="HS208"/>
      <c r="HT208"/>
      <c r="HU208"/>
      <c r="HV208"/>
      <c r="HW208"/>
      <c r="HX208"/>
      <c r="HY208"/>
      <c r="HZ208"/>
      <c r="IA208"/>
      <c r="IB208"/>
      <c r="IC208"/>
      <c r="ID208"/>
      <c r="IE208"/>
      <c r="IF208"/>
      <c r="IG208"/>
      <c r="IH208"/>
      <c r="II208"/>
      <c r="IJ208"/>
      <c r="IK208"/>
      <c r="IL208"/>
      <c r="IM208"/>
      <c r="IN208"/>
      <c r="IO208"/>
      <c r="IP208"/>
      <c r="IQ208"/>
      <c r="IR208"/>
      <c r="IS208"/>
      <c r="IT208"/>
      <c r="IU208"/>
      <c r="IV208"/>
    </row>
    <row r="209" spans="1:256" ht="16.3">
      <c r="A209" s="34" t="s">
        <v>1532</v>
      </c>
      <c r="B209" s="35" t="s">
        <v>1533</v>
      </c>
      <c r="C209" s="70"/>
      <c r="D209" s="45"/>
      <c r="E209" s="45"/>
      <c r="F209" s="46"/>
      <c r="G209" s="24" t="str">
        <f t="shared" si="3"/>
        <v/>
      </c>
      <c r="H209"/>
      <c r="I209"/>
      <c r="J209"/>
      <c r="K209"/>
      <c r="L209"/>
      <c r="M209"/>
      <c r="N209"/>
      <c r="O209"/>
      <c r="P209"/>
      <c r="Q209"/>
      <c r="R209"/>
      <c r="S209"/>
      <c r="T209"/>
      <c r="U209"/>
      <c r="V209"/>
      <c r="W209"/>
      <c r="X209"/>
      <c r="Y209"/>
      <c r="Z209"/>
      <c r="AA209"/>
      <c r="AB209"/>
      <c r="AC209"/>
      <c r="AD209"/>
      <c r="AE209"/>
      <c r="AF209"/>
      <c r="AG209"/>
      <c r="AH209"/>
      <c r="AI209"/>
      <c r="AJ209"/>
      <c r="AK209"/>
      <c r="AL209"/>
      <c r="AM209"/>
      <c r="AN209"/>
      <c r="AO209"/>
      <c r="AP209"/>
      <c r="AQ209"/>
      <c r="AR209"/>
      <c r="AS209"/>
      <c r="AT209"/>
      <c r="AU209"/>
      <c r="AV209"/>
      <c r="AW209"/>
      <c r="AX209"/>
      <c r="AY209"/>
      <c r="AZ209"/>
      <c r="BA209"/>
      <c r="BB209"/>
      <c r="BC209"/>
      <c r="BD209"/>
      <c r="BE209"/>
      <c r="BF209"/>
      <c r="BG209"/>
      <c r="BH209"/>
      <c r="BI209"/>
      <c r="BJ209"/>
      <c r="BK209"/>
      <c r="BL209"/>
      <c r="BM209"/>
      <c r="BN209"/>
      <c r="BO209"/>
      <c r="BP209"/>
      <c r="BQ209"/>
      <c r="BR209"/>
      <c r="BS209"/>
      <c r="BT209"/>
      <c r="BU209"/>
      <c r="BV209"/>
      <c r="BW209"/>
      <c r="BX209"/>
      <c r="BY209"/>
      <c r="BZ209"/>
      <c r="CA209"/>
      <c r="CB209"/>
      <c r="CC209"/>
      <c r="CD209"/>
      <c r="CE209"/>
      <c r="CF209"/>
      <c r="CG209"/>
      <c r="CH209"/>
      <c r="CI209"/>
      <c r="CJ209"/>
      <c r="CK209"/>
      <c r="CL209"/>
      <c r="CM209"/>
      <c r="CN209"/>
      <c r="CO209"/>
      <c r="CP209"/>
      <c r="CQ209"/>
      <c r="CR209"/>
      <c r="CS209"/>
      <c r="CT209"/>
      <c r="CU209"/>
      <c r="CV209"/>
      <c r="CW209"/>
      <c r="CX209"/>
      <c r="CY209"/>
      <c r="CZ209"/>
      <c r="DA209"/>
      <c r="DB209"/>
      <c r="DC209"/>
      <c r="DD209"/>
      <c r="DE209"/>
      <c r="DF209"/>
      <c r="DG209"/>
      <c r="DH209"/>
      <c r="DI209"/>
      <c r="DJ209"/>
      <c r="DK209"/>
      <c r="DL209"/>
      <c r="DM209"/>
      <c r="DN209"/>
      <c r="DO209"/>
      <c r="DP209"/>
      <c r="DQ209"/>
      <c r="DR209"/>
      <c r="DS209"/>
      <c r="DT209"/>
      <c r="DU209"/>
      <c r="DV209"/>
      <c r="DW209"/>
      <c r="DX209"/>
      <c r="DY209"/>
      <c r="DZ209"/>
      <c r="EA209"/>
      <c r="EB209"/>
      <c r="EC209"/>
      <c r="ED209"/>
      <c r="EE209"/>
      <c r="EF209"/>
      <c r="EG209"/>
      <c r="EH209"/>
      <c r="EI209"/>
      <c r="EJ209"/>
      <c r="EK209"/>
      <c r="EL209"/>
      <c r="EM209"/>
      <c r="EN209"/>
      <c r="EO209"/>
      <c r="EP209"/>
      <c r="EQ209"/>
      <c r="ER209"/>
      <c r="ES209"/>
      <c r="ET209"/>
      <c r="EU209"/>
      <c r="EV209"/>
      <c r="EW209"/>
      <c r="EX209"/>
      <c r="EY209"/>
      <c r="EZ209"/>
      <c r="FA209"/>
      <c r="FB209"/>
      <c r="FC209"/>
      <c r="FD209"/>
      <c r="FE209"/>
      <c r="FF209"/>
      <c r="FG209"/>
      <c r="FH209"/>
      <c r="FI209"/>
      <c r="FJ209"/>
      <c r="FK209"/>
      <c r="FL209"/>
      <c r="FM209"/>
      <c r="FN209"/>
      <c r="FO209"/>
      <c r="FP209"/>
      <c r="FQ209"/>
      <c r="FR209"/>
      <c r="FS209"/>
      <c r="FT209"/>
      <c r="FU209"/>
      <c r="FV209"/>
      <c r="FW209"/>
      <c r="FX209"/>
      <c r="FY209"/>
      <c r="FZ209"/>
      <c r="GA209"/>
      <c r="GB209"/>
      <c r="GC209"/>
      <c r="GD209"/>
      <c r="GE209"/>
      <c r="GF209"/>
      <c r="GG209"/>
      <c r="GH209"/>
      <c r="GI209"/>
      <c r="GJ209"/>
      <c r="GK209"/>
      <c r="GL209"/>
      <c r="GM209"/>
      <c r="GN209"/>
      <c r="GO209"/>
      <c r="GP209"/>
      <c r="GQ209"/>
      <c r="GR209"/>
      <c r="GS209"/>
      <c r="GT209"/>
      <c r="GU209"/>
      <c r="GV209"/>
      <c r="GW209"/>
      <c r="GX209"/>
      <c r="GY209"/>
      <c r="GZ209"/>
      <c r="HA209"/>
      <c r="HB209"/>
      <c r="HC209"/>
      <c r="HD209"/>
      <c r="HE209"/>
      <c r="HF209"/>
      <c r="HG209"/>
      <c r="HH209"/>
      <c r="HI209"/>
      <c r="HJ209"/>
      <c r="HK209"/>
      <c r="HL209"/>
      <c r="HM209"/>
      <c r="HN209"/>
      <c r="HO209"/>
      <c r="HP209"/>
      <c r="HQ209"/>
      <c r="HR209"/>
      <c r="HS209"/>
      <c r="HT209"/>
      <c r="HU209"/>
      <c r="HV209"/>
      <c r="HW209"/>
      <c r="HX209"/>
      <c r="HY209"/>
      <c r="HZ209"/>
      <c r="IA209"/>
      <c r="IB209"/>
      <c r="IC209"/>
      <c r="ID209"/>
      <c r="IE209"/>
      <c r="IF209"/>
      <c r="IG209"/>
      <c r="IH209"/>
      <c r="II209"/>
      <c r="IJ209"/>
      <c r="IK209"/>
      <c r="IL209"/>
      <c r="IM209"/>
      <c r="IN209"/>
      <c r="IO209"/>
      <c r="IP209"/>
      <c r="IQ209"/>
      <c r="IR209"/>
      <c r="IS209"/>
      <c r="IT209"/>
      <c r="IU209"/>
      <c r="IV209"/>
    </row>
    <row r="210" spans="1:256" ht="27.2">
      <c r="A210" s="34"/>
      <c r="B210" s="817" t="s">
        <v>1527</v>
      </c>
      <c r="C210" s="70"/>
      <c r="D210" s="45"/>
      <c r="E210" s="45"/>
      <c r="F210" s="46"/>
      <c r="G210" s="24" t="str">
        <f t="shared" si="3"/>
        <v/>
      </c>
      <c r="H210"/>
      <c r="I210"/>
      <c r="J210"/>
      <c r="K210"/>
      <c r="L210"/>
      <c r="M210"/>
      <c r="N210"/>
      <c r="O210"/>
      <c r="P210"/>
      <c r="Q210"/>
      <c r="R210"/>
      <c r="S210"/>
      <c r="T210"/>
      <c r="U210"/>
      <c r="V210"/>
      <c r="W210"/>
      <c r="X210"/>
      <c r="Y210"/>
      <c r="Z210"/>
      <c r="AA210"/>
      <c r="AB210"/>
      <c r="AC210"/>
      <c r="AD210"/>
      <c r="AE210"/>
      <c r="AF210"/>
      <c r="AG210"/>
      <c r="AH210"/>
      <c r="AI210"/>
      <c r="AJ210"/>
      <c r="AK210"/>
      <c r="AL210"/>
      <c r="AM210"/>
      <c r="AN210"/>
      <c r="AO210"/>
      <c r="AP210"/>
      <c r="AQ210"/>
      <c r="AR210"/>
      <c r="AS210"/>
      <c r="AT210"/>
      <c r="AU210"/>
      <c r="AV210"/>
      <c r="AW210"/>
      <c r="AX210"/>
      <c r="AY210"/>
      <c r="AZ210"/>
      <c r="BA210"/>
      <c r="BB210"/>
      <c r="BC210"/>
      <c r="BD210"/>
      <c r="BE210"/>
      <c r="BF210"/>
      <c r="BG210"/>
      <c r="BH210"/>
      <c r="BI210"/>
      <c r="BJ210"/>
      <c r="BK210"/>
      <c r="BL210"/>
      <c r="BM210"/>
      <c r="BN210"/>
      <c r="BO210"/>
      <c r="BP210"/>
      <c r="BQ210"/>
      <c r="BR210"/>
      <c r="BS210"/>
      <c r="BT210"/>
      <c r="BU210"/>
      <c r="BV210"/>
      <c r="BW210"/>
      <c r="BX210"/>
      <c r="BY210"/>
      <c r="BZ210"/>
      <c r="CA210"/>
      <c r="CB210"/>
      <c r="CC210"/>
      <c r="CD210"/>
      <c r="CE210"/>
      <c r="CF210"/>
      <c r="CG210"/>
      <c r="CH210"/>
      <c r="CI210"/>
      <c r="CJ210"/>
      <c r="CK210"/>
      <c r="CL210"/>
      <c r="CM210"/>
      <c r="CN210"/>
      <c r="CO210"/>
      <c r="CP210"/>
      <c r="CQ210"/>
      <c r="CR210"/>
      <c r="CS210"/>
      <c r="CT210"/>
      <c r="CU210"/>
      <c r="CV210"/>
      <c r="CW210"/>
      <c r="CX210"/>
      <c r="CY210"/>
      <c r="CZ210"/>
      <c r="DA210"/>
      <c r="DB210"/>
      <c r="DC210"/>
      <c r="DD210"/>
      <c r="DE210"/>
      <c r="DF210"/>
      <c r="DG210"/>
      <c r="DH210"/>
      <c r="DI210"/>
      <c r="DJ210"/>
      <c r="DK210"/>
      <c r="DL210"/>
      <c r="DM210"/>
      <c r="DN210"/>
      <c r="DO210"/>
      <c r="DP210"/>
      <c r="DQ210"/>
      <c r="DR210"/>
      <c r="DS210"/>
      <c r="DT210"/>
      <c r="DU210"/>
      <c r="DV210"/>
      <c r="DW210"/>
      <c r="DX210"/>
      <c r="DY210"/>
      <c r="DZ210"/>
      <c r="EA210"/>
      <c r="EB210"/>
      <c r="EC210"/>
      <c r="ED210"/>
      <c r="EE210"/>
      <c r="EF210"/>
      <c r="EG210"/>
      <c r="EH210"/>
      <c r="EI210"/>
      <c r="EJ210"/>
      <c r="EK210"/>
      <c r="EL210"/>
      <c r="EM210"/>
      <c r="EN210"/>
      <c r="EO210"/>
      <c r="EP210"/>
      <c r="EQ210"/>
      <c r="ER210"/>
      <c r="ES210"/>
      <c r="ET210"/>
      <c r="EU210"/>
      <c r="EV210"/>
      <c r="EW210"/>
      <c r="EX210"/>
      <c r="EY210"/>
      <c r="EZ210"/>
      <c r="FA210"/>
      <c r="FB210"/>
      <c r="FC210"/>
      <c r="FD210"/>
      <c r="FE210"/>
      <c r="FF210"/>
      <c r="FG210"/>
      <c r="FH210"/>
      <c r="FI210"/>
      <c r="FJ210"/>
      <c r="FK210"/>
      <c r="FL210"/>
      <c r="FM210"/>
      <c r="FN210"/>
      <c r="FO210"/>
      <c r="FP210"/>
      <c r="FQ210"/>
      <c r="FR210"/>
      <c r="FS210"/>
      <c r="FT210"/>
      <c r="FU210"/>
      <c r="FV210"/>
      <c r="FW210"/>
      <c r="FX210"/>
      <c r="FY210"/>
      <c r="FZ210"/>
      <c r="GA210"/>
      <c r="GB210"/>
      <c r="GC210"/>
      <c r="GD210"/>
      <c r="GE210"/>
      <c r="GF210"/>
      <c r="GG210"/>
      <c r="GH210"/>
      <c r="GI210"/>
      <c r="GJ210"/>
      <c r="GK210"/>
      <c r="GL210"/>
      <c r="GM210"/>
      <c r="GN210"/>
      <c r="GO210"/>
      <c r="GP210"/>
      <c r="GQ210"/>
      <c r="GR210"/>
      <c r="GS210"/>
      <c r="GT210"/>
      <c r="GU210"/>
      <c r="GV210"/>
      <c r="GW210"/>
      <c r="GX210"/>
      <c r="GY210"/>
      <c r="GZ210"/>
      <c r="HA210"/>
      <c r="HB210"/>
      <c r="HC210"/>
      <c r="HD210"/>
      <c r="HE210"/>
      <c r="HF210"/>
      <c r="HG210"/>
      <c r="HH210"/>
      <c r="HI210"/>
      <c r="HJ210"/>
      <c r="HK210"/>
      <c r="HL210"/>
      <c r="HM210"/>
      <c r="HN210"/>
      <c r="HO210"/>
      <c r="HP210"/>
      <c r="HQ210"/>
      <c r="HR210"/>
      <c r="HS210"/>
      <c r="HT210"/>
      <c r="HU210"/>
      <c r="HV210"/>
      <c r="HW210"/>
      <c r="HX210"/>
      <c r="HY210"/>
      <c r="HZ210"/>
      <c r="IA210"/>
      <c r="IB210"/>
      <c r="IC210"/>
      <c r="ID210"/>
      <c r="IE210"/>
      <c r="IF210"/>
      <c r="IG210"/>
      <c r="IH210"/>
      <c r="II210"/>
      <c r="IJ210"/>
      <c r="IK210"/>
      <c r="IL210"/>
      <c r="IM210"/>
      <c r="IN210"/>
      <c r="IO210"/>
      <c r="IP210"/>
      <c r="IQ210"/>
      <c r="IR210"/>
      <c r="IS210"/>
      <c r="IT210"/>
      <c r="IU210"/>
      <c r="IV210"/>
    </row>
    <row r="211" spans="1:256">
      <c r="A211" s="34"/>
      <c r="B211" s="818" t="s">
        <v>1534</v>
      </c>
      <c r="C211" s="70"/>
      <c r="D211" s="45"/>
      <c r="E211" s="45"/>
      <c r="F211" s="46"/>
      <c r="G211" s="24" t="str">
        <f t="shared" si="3"/>
        <v/>
      </c>
      <c r="H211"/>
      <c r="I211"/>
      <c r="J211"/>
      <c r="K211"/>
      <c r="L211"/>
      <c r="M211"/>
      <c r="N211"/>
      <c r="O211"/>
      <c r="P211"/>
      <c r="Q211"/>
      <c r="R211"/>
      <c r="S211"/>
      <c r="T211"/>
      <c r="U211"/>
      <c r="V211"/>
      <c r="W211"/>
      <c r="X211"/>
      <c r="Y211"/>
      <c r="Z211"/>
      <c r="AA211"/>
      <c r="AB211"/>
      <c r="AC211"/>
      <c r="AD211"/>
      <c r="AE211"/>
      <c r="AF211"/>
      <c r="AG211"/>
      <c r="AH211"/>
      <c r="AI211"/>
      <c r="AJ211"/>
      <c r="AK211"/>
      <c r="AL211"/>
      <c r="AM211"/>
      <c r="AN211"/>
      <c r="AO211"/>
      <c r="AP211"/>
      <c r="AQ211"/>
      <c r="AR211"/>
      <c r="AS211"/>
      <c r="AT211"/>
      <c r="AU211"/>
      <c r="AV211"/>
      <c r="AW211"/>
      <c r="AX211"/>
      <c r="AY211"/>
      <c r="AZ211"/>
      <c r="BA211"/>
      <c r="BB211"/>
      <c r="BC211"/>
      <c r="BD211"/>
      <c r="BE211"/>
      <c r="BF211"/>
      <c r="BG211"/>
      <c r="BH211"/>
      <c r="BI211"/>
      <c r="BJ211"/>
      <c r="BK211"/>
      <c r="BL211"/>
      <c r="BM211"/>
      <c r="BN211"/>
      <c r="BO211"/>
      <c r="BP211"/>
      <c r="BQ211"/>
      <c r="BR211"/>
      <c r="BS211"/>
      <c r="BT211"/>
      <c r="BU211"/>
      <c r="BV211"/>
      <c r="BW211"/>
      <c r="BX211"/>
      <c r="BY211"/>
      <c r="BZ211"/>
      <c r="CA211"/>
      <c r="CB211"/>
      <c r="CC211"/>
      <c r="CD211"/>
      <c r="CE211"/>
      <c r="CF211"/>
      <c r="CG211"/>
      <c r="CH211"/>
      <c r="CI211"/>
      <c r="CJ211"/>
      <c r="CK211"/>
      <c r="CL211"/>
      <c r="CM211"/>
      <c r="CN211"/>
      <c r="CO211"/>
      <c r="CP211"/>
      <c r="CQ211"/>
      <c r="CR211"/>
      <c r="CS211"/>
      <c r="CT211"/>
      <c r="CU211"/>
      <c r="CV211"/>
      <c r="CW211"/>
      <c r="CX211"/>
      <c r="CY211"/>
      <c r="CZ211"/>
      <c r="DA211"/>
      <c r="DB211"/>
      <c r="DC211"/>
      <c r="DD211"/>
      <c r="DE211"/>
      <c r="DF211"/>
      <c r="DG211"/>
      <c r="DH211"/>
      <c r="DI211"/>
      <c r="DJ211"/>
      <c r="DK211"/>
      <c r="DL211"/>
      <c r="DM211"/>
      <c r="DN211"/>
      <c r="DO211"/>
      <c r="DP211"/>
      <c r="DQ211"/>
      <c r="DR211"/>
      <c r="DS211"/>
      <c r="DT211"/>
      <c r="DU211"/>
      <c r="DV211"/>
      <c r="DW211"/>
      <c r="DX211"/>
      <c r="DY211"/>
      <c r="DZ211"/>
      <c r="EA211"/>
      <c r="EB211"/>
      <c r="EC211"/>
      <c r="ED211"/>
      <c r="EE211"/>
      <c r="EF211"/>
      <c r="EG211"/>
      <c r="EH211"/>
      <c r="EI211"/>
      <c r="EJ211"/>
      <c r="EK211"/>
      <c r="EL211"/>
      <c r="EM211"/>
      <c r="EN211"/>
      <c r="EO211"/>
      <c r="EP211"/>
      <c r="EQ211"/>
      <c r="ER211"/>
      <c r="ES211"/>
      <c r="ET211"/>
      <c r="EU211"/>
      <c r="EV211"/>
      <c r="EW211"/>
      <c r="EX211"/>
      <c r="EY211"/>
      <c r="EZ211"/>
      <c r="FA211"/>
      <c r="FB211"/>
      <c r="FC211"/>
      <c r="FD211"/>
      <c r="FE211"/>
      <c r="FF211"/>
      <c r="FG211"/>
      <c r="FH211"/>
      <c r="FI211"/>
      <c r="FJ211"/>
      <c r="FK211"/>
      <c r="FL211"/>
      <c r="FM211"/>
      <c r="FN211"/>
      <c r="FO211"/>
      <c r="FP211"/>
      <c r="FQ211"/>
      <c r="FR211"/>
      <c r="FS211"/>
      <c r="FT211"/>
      <c r="FU211"/>
      <c r="FV211"/>
      <c r="FW211"/>
      <c r="FX211"/>
      <c r="FY211"/>
      <c r="FZ211"/>
      <c r="GA211"/>
      <c r="GB211"/>
      <c r="GC211"/>
      <c r="GD211"/>
      <c r="GE211"/>
      <c r="GF211"/>
      <c r="GG211"/>
      <c r="GH211"/>
      <c r="GI211"/>
      <c r="GJ211"/>
      <c r="GK211"/>
      <c r="GL211"/>
      <c r="GM211"/>
      <c r="GN211"/>
      <c r="GO211"/>
      <c r="GP211"/>
      <c r="GQ211"/>
      <c r="GR211"/>
      <c r="GS211"/>
      <c r="GT211"/>
      <c r="GU211"/>
      <c r="GV211"/>
      <c r="GW211"/>
      <c r="GX211"/>
      <c r="GY211"/>
      <c r="GZ211"/>
      <c r="HA211"/>
      <c r="HB211"/>
      <c r="HC211"/>
      <c r="HD211"/>
      <c r="HE211"/>
      <c r="HF211"/>
      <c r="HG211"/>
      <c r="HH211"/>
      <c r="HI211"/>
      <c r="HJ211"/>
      <c r="HK211"/>
      <c r="HL211"/>
      <c r="HM211"/>
      <c r="HN211"/>
      <c r="HO211"/>
      <c r="HP211"/>
      <c r="HQ211"/>
      <c r="HR211"/>
      <c r="HS211"/>
      <c r="HT211"/>
      <c r="HU211"/>
      <c r="HV211"/>
      <c r="HW211"/>
      <c r="HX211"/>
      <c r="HY211"/>
      <c r="HZ211"/>
      <c r="IA211"/>
      <c r="IB211"/>
      <c r="IC211"/>
      <c r="ID211"/>
      <c r="IE211"/>
      <c r="IF211"/>
      <c r="IG211"/>
      <c r="IH211"/>
      <c r="II211"/>
      <c r="IJ211"/>
      <c r="IK211"/>
      <c r="IL211"/>
      <c r="IM211"/>
      <c r="IN211"/>
      <c r="IO211"/>
      <c r="IP211"/>
      <c r="IQ211"/>
      <c r="IR211"/>
      <c r="IS211"/>
      <c r="IT211"/>
      <c r="IU211"/>
      <c r="IV211"/>
    </row>
    <row r="212" spans="1:256">
      <c r="A212" s="16"/>
      <c r="B212" s="823" t="s">
        <v>1535</v>
      </c>
      <c r="C212" s="70"/>
      <c r="D212" s="71" t="s">
        <v>308</v>
      </c>
      <c r="E212" s="45">
        <v>3</v>
      </c>
      <c r="F212" s="46"/>
      <c r="G212" s="24">
        <f t="shared" si="3"/>
        <v>0</v>
      </c>
      <c r="H212"/>
      <c r="I212"/>
      <c r="J212"/>
      <c r="K212"/>
      <c r="L212"/>
      <c r="M212"/>
      <c r="N212"/>
      <c r="O212"/>
      <c r="P212"/>
      <c r="Q212"/>
      <c r="R212"/>
      <c r="S212"/>
      <c r="T212"/>
      <c r="U212"/>
      <c r="V212"/>
      <c r="W212"/>
      <c r="X212"/>
      <c r="Y212"/>
      <c r="Z212"/>
      <c r="AA212"/>
      <c r="AB212"/>
      <c r="AC212"/>
      <c r="AD212"/>
      <c r="AE212"/>
      <c r="AF212"/>
      <c r="AG212"/>
      <c r="AH212"/>
      <c r="AI212"/>
      <c r="AJ212"/>
      <c r="AK212"/>
      <c r="AL212"/>
      <c r="AM212"/>
      <c r="AN212"/>
      <c r="AO212"/>
      <c r="AP212"/>
      <c r="AQ212"/>
      <c r="AR212"/>
      <c r="AS212"/>
      <c r="AT212"/>
      <c r="AU212"/>
      <c r="AV212"/>
      <c r="AW212"/>
      <c r="AX212"/>
      <c r="AY212"/>
      <c r="AZ212"/>
      <c r="BA212"/>
      <c r="BB212"/>
      <c r="BC212"/>
      <c r="BD212"/>
      <c r="BE212"/>
      <c r="BF212"/>
      <c r="BG212"/>
      <c r="BH212"/>
      <c r="BI212"/>
      <c r="BJ212"/>
      <c r="BK212"/>
      <c r="BL212"/>
      <c r="BM212"/>
      <c r="BN212"/>
      <c r="BO212"/>
      <c r="BP212"/>
      <c r="BQ212"/>
      <c r="BR212"/>
      <c r="BS212"/>
      <c r="BT212"/>
      <c r="BU212"/>
      <c r="BV212"/>
      <c r="BW212"/>
      <c r="BX212"/>
      <c r="BY212"/>
      <c r="BZ212"/>
      <c r="CA212"/>
      <c r="CB212"/>
      <c r="CC212"/>
      <c r="CD212"/>
      <c r="CE212"/>
      <c r="CF212"/>
      <c r="CG212"/>
      <c r="CH212"/>
      <c r="CI212"/>
      <c r="CJ212"/>
      <c r="CK212"/>
      <c r="CL212"/>
      <c r="CM212"/>
      <c r="CN212"/>
      <c r="CO212"/>
      <c r="CP212"/>
      <c r="CQ212"/>
      <c r="CR212"/>
      <c r="CS212"/>
      <c r="CT212"/>
      <c r="CU212"/>
      <c r="CV212"/>
      <c r="CW212"/>
      <c r="CX212"/>
      <c r="CY212"/>
      <c r="CZ212"/>
      <c r="DA212"/>
      <c r="DB212"/>
      <c r="DC212"/>
      <c r="DD212"/>
      <c r="DE212"/>
      <c r="DF212"/>
      <c r="DG212"/>
      <c r="DH212"/>
      <c r="DI212"/>
      <c r="DJ212"/>
      <c r="DK212"/>
      <c r="DL212"/>
      <c r="DM212"/>
      <c r="DN212"/>
      <c r="DO212"/>
      <c r="DP212"/>
      <c r="DQ212"/>
      <c r="DR212"/>
      <c r="DS212"/>
      <c r="DT212"/>
      <c r="DU212"/>
      <c r="DV212"/>
      <c r="DW212"/>
      <c r="DX212"/>
      <c r="DY212"/>
      <c r="DZ212"/>
      <c r="EA212"/>
      <c r="EB212"/>
      <c r="EC212"/>
      <c r="ED212"/>
      <c r="EE212"/>
      <c r="EF212"/>
      <c r="EG212"/>
      <c r="EH212"/>
      <c r="EI212"/>
      <c r="EJ212"/>
      <c r="EK212"/>
      <c r="EL212"/>
      <c r="EM212"/>
      <c r="EN212"/>
      <c r="EO212"/>
      <c r="EP212"/>
      <c r="EQ212"/>
      <c r="ER212"/>
      <c r="ES212"/>
      <c r="ET212"/>
      <c r="EU212"/>
      <c r="EV212"/>
      <c r="EW212"/>
      <c r="EX212"/>
      <c r="EY212"/>
      <c r="EZ212"/>
      <c r="FA212"/>
      <c r="FB212"/>
      <c r="FC212"/>
      <c r="FD212"/>
      <c r="FE212"/>
      <c r="FF212"/>
      <c r="FG212"/>
      <c r="FH212"/>
      <c r="FI212"/>
      <c r="FJ212"/>
      <c r="FK212"/>
      <c r="FL212"/>
      <c r="FM212"/>
      <c r="FN212"/>
      <c r="FO212"/>
      <c r="FP212"/>
      <c r="FQ212"/>
      <c r="FR212"/>
      <c r="FS212"/>
      <c r="FT212"/>
      <c r="FU212"/>
      <c r="FV212"/>
      <c r="FW212"/>
      <c r="FX212"/>
      <c r="FY212"/>
      <c r="FZ212"/>
      <c r="GA212"/>
      <c r="GB212"/>
      <c r="GC212"/>
      <c r="GD212"/>
      <c r="GE212"/>
      <c r="GF212"/>
      <c r="GG212"/>
      <c r="GH212"/>
      <c r="GI212"/>
      <c r="GJ212"/>
      <c r="GK212"/>
      <c r="GL212"/>
      <c r="GM212"/>
      <c r="GN212"/>
      <c r="GO212"/>
      <c r="GP212"/>
      <c r="GQ212"/>
      <c r="GR212"/>
      <c r="GS212"/>
      <c r="GT212"/>
      <c r="GU212"/>
      <c r="GV212"/>
      <c r="GW212"/>
      <c r="GX212"/>
      <c r="GY212"/>
      <c r="GZ212"/>
      <c r="HA212"/>
      <c r="HB212"/>
      <c r="HC212"/>
      <c r="HD212"/>
      <c r="HE212"/>
      <c r="HF212"/>
      <c r="HG212"/>
      <c r="HH212"/>
      <c r="HI212"/>
      <c r="HJ212"/>
      <c r="HK212"/>
      <c r="HL212"/>
      <c r="HM212"/>
      <c r="HN212"/>
      <c r="HO212"/>
      <c r="HP212"/>
      <c r="HQ212"/>
      <c r="HR212"/>
      <c r="HS212"/>
      <c r="HT212"/>
      <c r="HU212"/>
      <c r="HV212"/>
      <c r="HW212"/>
      <c r="HX212"/>
      <c r="HY212"/>
      <c r="HZ212"/>
      <c r="IA212"/>
      <c r="IB212"/>
      <c r="IC212"/>
      <c r="ID212"/>
      <c r="IE212"/>
      <c r="IF212"/>
      <c r="IG212"/>
      <c r="IH212"/>
      <c r="II212"/>
      <c r="IJ212"/>
      <c r="IK212"/>
      <c r="IL212"/>
      <c r="IM212"/>
      <c r="IN212"/>
      <c r="IO212"/>
      <c r="IP212"/>
      <c r="IQ212"/>
      <c r="IR212"/>
      <c r="IS212"/>
      <c r="IT212"/>
      <c r="IU212"/>
      <c r="IV212"/>
    </row>
    <row r="213" spans="1:256">
      <c r="A213" s="16"/>
      <c r="B213" s="823" t="s">
        <v>1536</v>
      </c>
      <c r="C213" s="70"/>
      <c r="D213" s="71" t="s">
        <v>308</v>
      </c>
      <c r="E213" s="45">
        <v>48</v>
      </c>
      <c r="F213" s="46"/>
      <c r="G213" s="24">
        <f t="shared" si="3"/>
        <v>0</v>
      </c>
      <c r="H213"/>
      <c r="I213"/>
      <c r="J213"/>
      <c r="K213"/>
      <c r="L213"/>
      <c r="M213"/>
      <c r="N213"/>
      <c r="O213"/>
      <c r="P213"/>
      <c r="Q213"/>
      <c r="R213"/>
      <c r="S213"/>
      <c r="T213"/>
      <c r="U213"/>
      <c r="V213"/>
      <c r="W213"/>
      <c r="X213"/>
      <c r="Y213"/>
      <c r="Z213"/>
      <c r="AA213"/>
      <c r="AB213"/>
      <c r="AC213"/>
      <c r="AD213"/>
      <c r="AE213"/>
      <c r="AF213"/>
      <c r="AG213"/>
      <c r="AH213"/>
      <c r="AI213"/>
      <c r="AJ213"/>
      <c r="AK213"/>
      <c r="AL213"/>
      <c r="AM213"/>
      <c r="AN213"/>
      <c r="AO213"/>
      <c r="AP213"/>
      <c r="AQ213"/>
      <c r="AR213"/>
      <c r="AS213"/>
      <c r="AT213"/>
      <c r="AU213"/>
      <c r="AV213"/>
      <c r="AW213"/>
      <c r="AX213"/>
      <c r="AY213"/>
      <c r="AZ213"/>
      <c r="BA213"/>
      <c r="BB213"/>
      <c r="BC213"/>
      <c r="BD213"/>
      <c r="BE213"/>
      <c r="BF213"/>
      <c r="BG213"/>
      <c r="BH213"/>
      <c r="BI213"/>
      <c r="BJ213"/>
      <c r="BK213"/>
      <c r="BL213"/>
      <c r="BM213"/>
      <c r="BN213"/>
      <c r="BO213"/>
      <c r="BP213"/>
      <c r="BQ213"/>
      <c r="BR213"/>
      <c r="BS213"/>
      <c r="BT213"/>
      <c r="BU213"/>
      <c r="BV213"/>
      <c r="BW213"/>
      <c r="BX213"/>
      <c r="BY213"/>
      <c r="BZ213"/>
      <c r="CA213"/>
      <c r="CB213"/>
      <c r="CC213"/>
      <c r="CD213"/>
      <c r="CE213"/>
      <c r="CF213"/>
      <c r="CG213"/>
      <c r="CH213"/>
      <c r="CI213"/>
      <c r="CJ213"/>
      <c r="CK213"/>
      <c r="CL213"/>
      <c r="CM213"/>
      <c r="CN213"/>
      <c r="CO213"/>
      <c r="CP213"/>
      <c r="CQ213"/>
      <c r="CR213"/>
      <c r="CS213"/>
      <c r="CT213"/>
      <c r="CU213"/>
      <c r="CV213"/>
      <c r="CW213"/>
      <c r="CX213"/>
      <c r="CY213"/>
      <c r="CZ213"/>
      <c r="DA213"/>
      <c r="DB213"/>
      <c r="DC213"/>
      <c r="DD213"/>
      <c r="DE213"/>
      <c r="DF213"/>
      <c r="DG213"/>
      <c r="DH213"/>
      <c r="DI213"/>
      <c r="DJ213"/>
      <c r="DK213"/>
      <c r="DL213"/>
      <c r="DM213"/>
      <c r="DN213"/>
      <c r="DO213"/>
      <c r="DP213"/>
      <c r="DQ213"/>
      <c r="DR213"/>
      <c r="DS213"/>
      <c r="DT213"/>
      <c r="DU213"/>
      <c r="DV213"/>
      <c r="DW213"/>
      <c r="DX213"/>
      <c r="DY213"/>
      <c r="DZ213"/>
      <c r="EA213"/>
      <c r="EB213"/>
      <c r="EC213"/>
      <c r="ED213"/>
      <c r="EE213"/>
      <c r="EF213"/>
      <c r="EG213"/>
      <c r="EH213"/>
      <c r="EI213"/>
      <c r="EJ213"/>
      <c r="EK213"/>
      <c r="EL213"/>
      <c r="EM213"/>
      <c r="EN213"/>
      <c r="EO213"/>
      <c r="EP213"/>
      <c r="EQ213"/>
      <c r="ER213"/>
      <c r="ES213"/>
      <c r="ET213"/>
      <c r="EU213"/>
      <c r="EV213"/>
      <c r="EW213"/>
      <c r="EX213"/>
      <c r="EY213"/>
      <c r="EZ213"/>
      <c r="FA213"/>
      <c r="FB213"/>
      <c r="FC213"/>
      <c r="FD213"/>
      <c r="FE213"/>
      <c r="FF213"/>
      <c r="FG213"/>
      <c r="FH213"/>
      <c r="FI213"/>
      <c r="FJ213"/>
      <c r="FK213"/>
      <c r="FL213"/>
      <c r="FM213"/>
      <c r="FN213"/>
      <c r="FO213"/>
      <c r="FP213"/>
      <c r="FQ213"/>
      <c r="FR213"/>
      <c r="FS213"/>
      <c r="FT213"/>
      <c r="FU213"/>
      <c r="FV213"/>
      <c r="FW213"/>
      <c r="FX213"/>
      <c r="FY213"/>
      <c r="FZ213"/>
      <c r="GA213"/>
      <c r="GB213"/>
      <c r="GC213"/>
      <c r="GD213"/>
      <c r="GE213"/>
      <c r="GF213"/>
      <c r="GG213"/>
      <c r="GH213"/>
      <c r="GI213"/>
      <c r="GJ213"/>
      <c r="GK213"/>
      <c r="GL213"/>
      <c r="GM213"/>
      <c r="GN213"/>
      <c r="GO213"/>
      <c r="GP213"/>
      <c r="GQ213"/>
      <c r="GR213"/>
      <c r="GS213"/>
      <c r="GT213"/>
      <c r="GU213"/>
      <c r="GV213"/>
      <c r="GW213"/>
      <c r="GX213"/>
      <c r="GY213"/>
      <c r="GZ213"/>
      <c r="HA213"/>
      <c r="HB213"/>
      <c r="HC213"/>
      <c r="HD213"/>
      <c r="HE213"/>
      <c r="HF213"/>
      <c r="HG213"/>
      <c r="HH213"/>
      <c r="HI213"/>
      <c r="HJ213"/>
      <c r="HK213"/>
      <c r="HL213"/>
      <c r="HM213"/>
      <c r="HN213"/>
      <c r="HO213"/>
      <c r="HP213"/>
      <c r="HQ213"/>
      <c r="HR213"/>
      <c r="HS213"/>
      <c r="HT213"/>
      <c r="HU213"/>
      <c r="HV213"/>
      <c r="HW213"/>
      <c r="HX213"/>
      <c r="HY213"/>
      <c r="HZ213"/>
      <c r="IA213"/>
      <c r="IB213"/>
      <c r="IC213"/>
      <c r="ID213"/>
      <c r="IE213"/>
      <c r="IF213"/>
      <c r="IG213"/>
      <c r="IH213"/>
      <c r="II213"/>
      <c r="IJ213"/>
      <c r="IK213"/>
      <c r="IL213"/>
      <c r="IM213"/>
      <c r="IN213"/>
      <c r="IO213"/>
      <c r="IP213"/>
      <c r="IQ213"/>
      <c r="IR213"/>
      <c r="IS213"/>
      <c r="IT213"/>
      <c r="IU213"/>
      <c r="IV213"/>
    </row>
    <row r="214" spans="1:256" ht="16.3">
      <c r="A214" s="34" t="s">
        <v>1537</v>
      </c>
      <c r="B214" s="35" t="s">
        <v>1538</v>
      </c>
      <c r="C214" s="70"/>
      <c r="D214" s="45"/>
      <c r="E214" s="45"/>
      <c r="F214" s="46"/>
      <c r="G214" s="24" t="str">
        <f t="shared" si="3"/>
        <v/>
      </c>
      <c r="H214"/>
      <c r="I214"/>
      <c r="J214"/>
      <c r="K214"/>
      <c r="L214"/>
      <c r="M214"/>
      <c r="N214"/>
      <c r="O214"/>
      <c r="P214"/>
      <c r="Q214"/>
      <c r="R214"/>
      <c r="S214"/>
      <c r="T214"/>
      <c r="U214"/>
      <c r="V214"/>
      <c r="W214"/>
      <c r="X214"/>
      <c r="Y214"/>
      <c r="Z214"/>
      <c r="AA214"/>
      <c r="AB214"/>
      <c r="AC214"/>
      <c r="AD214"/>
      <c r="AE214"/>
      <c r="AF214"/>
      <c r="AG214"/>
      <c r="AH214"/>
      <c r="AI214"/>
      <c r="AJ214"/>
      <c r="AK214"/>
      <c r="AL214"/>
      <c r="AM214"/>
      <c r="AN214"/>
      <c r="AO214"/>
      <c r="AP214"/>
      <c r="AQ214"/>
      <c r="AR214"/>
      <c r="AS214"/>
      <c r="AT214"/>
      <c r="AU214"/>
      <c r="AV214"/>
      <c r="AW214"/>
      <c r="AX214"/>
      <c r="AY214"/>
      <c r="AZ214"/>
      <c r="BA214"/>
      <c r="BB214"/>
      <c r="BC214"/>
      <c r="BD214"/>
      <c r="BE214"/>
      <c r="BF214"/>
      <c r="BG214"/>
      <c r="BH214"/>
      <c r="BI214"/>
      <c r="BJ214"/>
      <c r="BK214"/>
      <c r="BL214"/>
      <c r="BM214"/>
      <c r="BN214"/>
      <c r="BO214"/>
      <c r="BP214"/>
      <c r="BQ214"/>
      <c r="BR214"/>
      <c r="BS214"/>
      <c r="BT214"/>
      <c r="BU214"/>
      <c r="BV214"/>
      <c r="BW214"/>
      <c r="BX214"/>
      <c r="BY214"/>
      <c r="BZ214"/>
      <c r="CA214"/>
      <c r="CB214"/>
      <c r="CC214"/>
      <c r="CD214"/>
      <c r="CE214"/>
      <c r="CF214"/>
      <c r="CG214"/>
      <c r="CH214"/>
      <c r="CI214"/>
      <c r="CJ214"/>
      <c r="CK214"/>
      <c r="CL214"/>
      <c r="CM214"/>
      <c r="CN214"/>
      <c r="CO214"/>
      <c r="CP214"/>
      <c r="CQ214"/>
      <c r="CR214"/>
      <c r="CS214"/>
      <c r="CT214"/>
      <c r="CU214"/>
      <c r="CV214"/>
      <c r="CW214"/>
      <c r="CX214"/>
      <c r="CY214"/>
      <c r="CZ214"/>
      <c r="DA214"/>
      <c r="DB214"/>
      <c r="DC214"/>
      <c r="DD214"/>
      <c r="DE214"/>
      <c r="DF214"/>
      <c r="DG214"/>
      <c r="DH214"/>
      <c r="DI214"/>
      <c r="DJ214"/>
      <c r="DK214"/>
      <c r="DL214"/>
      <c r="DM214"/>
      <c r="DN214"/>
      <c r="DO214"/>
      <c r="DP214"/>
      <c r="DQ214"/>
      <c r="DR214"/>
      <c r="DS214"/>
      <c r="DT214"/>
      <c r="DU214"/>
      <c r="DV214"/>
      <c r="DW214"/>
      <c r="DX214"/>
      <c r="DY214"/>
      <c r="DZ214"/>
      <c r="EA214"/>
      <c r="EB214"/>
      <c r="EC214"/>
      <c r="ED214"/>
      <c r="EE214"/>
      <c r="EF214"/>
      <c r="EG214"/>
      <c r="EH214"/>
      <c r="EI214"/>
      <c r="EJ214"/>
      <c r="EK214"/>
      <c r="EL214"/>
      <c r="EM214"/>
      <c r="EN214"/>
      <c r="EO214"/>
      <c r="EP214"/>
      <c r="EQ214"/>
      <c r="ER214"/>
      <c r="ES214"/>
      <c r="ET214"/>
      <c r="EU214"/>
      <c r="EV214"/>
      <c r="EW214"/>
      <c r="EX214"/>
      <c r="EY214"/>
      <c r="EZ214"/>
      <c r="FA214"/>
      <c r="FB214"/>
      <c r="FC214"/>
      <c r="FD214"/>
      <c r="FE214"/>
      <c r="FF214"/>
      <c r="FG214"/>
      <c r="FH214"/>
      <c r="FI214"/>
      <c r="FJ214"/>
      <c r="FK214"/>
      <c r="FL214"/>
      <c r="FM214"/>
      <c r="FN214"/>
      <c r="FO214"/>
      <c r="FP214"/>
      <c r="FQ214"/>
      <c r="FR214"/>
      <c r="FS214"/>
      <c r="FT214"/>
      <c r="FU214"/>
      <c r="FV214"/>
      <c r="FW214"/>
      <c r="FX214"/>
      <c r="FY214"/>
      <c r="FZ214"/>
      <c r="GA214"/>
      <c r="GB214"/>
      <c r="GC214"/>
      <c r="GD214"/>
      <c r="GE214"/>
      <c r="GF214"/>
      <c r="GG214"/>
      <c r="GH214"/>
      <c r="GI214"/>
      <c r="GJ214"/>
      <c r="GK214"/>
      <c r="GL214"/>
      <c r="GM214"/>
      <c r="GN214"/>
      <c r="GO214"/>
      <c r="GP214"/>
      <c r="GQ214"/>
      <c r="GR214"/>
      <c r="GS214"/>
      <c r="GT214"/>
      <c r="GU214"/>
      <c r="GV214"/>
      <c r="GW214"/>
      <c r="GX214"/>
      <c r="GY214"/>
      <c r="GZ214"/>
      <c r="HA214"/>
      <c r="HB214"/>
      <c r="HC214"/>
      <c r="HD214"/>
      <c r="HE214"/>
      <c r="HF214"/>
      <c r="HG214"/>
      <c r="HH214"/>
      <c r="HI214"/>
      <c r="HJ214"/>
      <c r="HK214"/>
      <c r="HL214"/>
      <c r="HM214"/>
      <c r="HN214"/>
      <c r="HO214"/>
      <c r="HP214"/>
      <c r="HQ214"/>
      <c r="HR214"/>
      <c r="HS214"/>
      <c r="HT214"/>
      <c r="HU214"/>
      <c r="HV214"/>
      <c r="HW214"/>
      <c r="HX214"/>
      <c r="HY214"/>
      <c r="HZ214"/>
      <c r="IA214"/>
      <c r="IB214"/>
      <c r="IC214"/>
      <c r="ID214"/>
      <c r="IE214"/>
      <c r="IF214"/>
      <c r="IG214"/>
      <c r="IH214"/>
      <c r="II214"/>
      <c r="IJ214"/>
      <c r="IK214"/>
      <c r="IL214"/>
      <c r="IM214"/>
      <c r="IN214"/>
      <c r="IO214"/>
      <c r="IP214"/>
      <c r="IQ214"/>
      <c r="IR214"/>
      <c r="IS214"/>
      <c r="IT214"/>
      <c r="IU214"/>
      <c r="IV214"/>
    </row>
    <row r="215" spans="1:256" ht="40.75">
      <c r="A215" s="34"/>
      <c r="B215" s="817" t="s">
        <v>1539</v>
      </c>
      <c r="C215" s="70"/>
      <c r="D215" s="45"/>
      <c r="E215" s="45"/>
      <c r="F215" s="46"/>
      <c r="G215" s="24" t="str">
        <f t="shared" si="3"/>
        <v/>
      </c>
      <c r="H215"/>
      <c r="I215"/>
      <c r="J215"/>
      <c r="K215"/>
      <c r="L215"/>
      <c r="M215"/>
      <c r="N215"/>
      <c r="O215"/>
      <c r="P215"/>
      <c r="Q215"/>
      <c r="R215"/>
      <c r="S215"/>
      <c r="T215"/>
      <c r="U215"/>
      <c r="V215"/>
      <c r="W215"/>
      <c r="X215"/>
      <c r="Y215"/>
      <c r="Z215"/>
      <c r="AA215"/>
      <c r="AB215"/>
      <c r="AC215"/>
      <c r="AD215"/>
      <c r="AE215"/>
      <c r="AF215"/>
      <c r="AG215"/>
      <c r="AH215"/>
      <c r="AI215"/>
      <c r="AJ215"/>
      <c r="AK215"/>
      <c r="AL215"/>
      <c r="AM215"/>
      <c r="AN215"/>
      <c r="AO215"/>
      <c r="AP215"/>
      <c r="AQ215"/>
      <c r="AR215"/>
      <c r="AS215"/>
      <c r="AT215"/>
      <c r="AU215"/>
      <c r="AV215"/>
      <c r="AW215"/>
      <c r="AX215"/>
      <c r="AY215"/>
      <c r="AZ215"/>
      <c r="BA215"/>
      <c r="BB215"/>
      <c r="BC215"/>
      <c r="BD215"/>
      <c r="BE215"/>
      <c r="BF215"/>
      <c r="BG215"/>
      <c r="BH215"/>
      <c r="BI215"/>
      <c r="BJ215"/>
      <c r="BK215"/>
      <c r="BL215"/>
      <c r="BM215"/>
      <c r="BN215"/>
      <c r="BO215"/>
      <c r="BP215"/>
      <c r="BQ215"/>
      <c r="BR215"/>
      <c r="BS215"/>
      <c r="BT215"/>
      <c r="BU215"/>
      <c r="BV215"/>
      <c r="BW215"/>
      <c r="BX215"/>
      <c r="BY215"/>
      <c r="BZ215"/>
      <c r="CA215"/>
      <c r="CB215"/>
      <c r="CC215"/>
      <c r="CD215"/>
      <c r="CE215"/>
      <c r="CF215"/>
      <c r="CG215"/>
      <c r="CH215"/>
      <c r="CI215"/>
      <c r="CJ215"/>
      <c r="CK215"/>
      <c r="CL215"/>
      <c r="CM215"/>
      <c r="CN215"/>
      <c r="CO215"/>
      <c r="CP215"/>
      <c r="CQ215"/>
      <c r="CR215"/>
      <c r="CS215"/>
      <c r="CT215"/>
      <c r="CU215"/>
      <c r="CV215"/>
      <c r="CW215"/>
      <c r="CX215"/>
      <c r="CY215"/>
      <c r="CZ215"/>
      <c r="DA215"/>
      <c r="DB215"/>
      <c r="DC215"/>
      <c r="DD215"/>
      <c r="DE215"/>
      <c r="DF215"/>
      <c r="DG215"/>
      <c r="DH215"/>
      <c r="DI215"/>
      <c r="DJ215"/>
      <c r="DK215"/>
      <c r="DL215"/>
      <c r="DM215"/>
      <c r="DN215"/>
      <c r="DO215"/>
      <c r="DP215"/>
      <c r="DQ215"/>
      <c r="DR215"/>
      <c r="DS215"/>
      <c r="DT215"/>
      <c r="DU215"/>
      <c r="DV215"/>
      <c r="DW215"/>
      <c r="DX215"/>
      <c r="DY215"/>
      <c r="DZ215"/>
      <c r="EA215"/>
      <c r="EB215"/>
      <c r="EC215"/>
      <c r="ED215"/>
      <c r="EE215"/>
      <c r="EF215"/>
      <c r="EG215"/>
      <c r="EH215"/>
      <c r="EI215"/>
      <c r="EJ215"/>
      <c r="EK215"/>
      <c r="EL215"/>
      <c r="EM215"/>
      <c r="EN215"/>
      <c r="EO215"/>
      <c r="EP215"/>
      <c r="EQ215"/>
      <c r="ER215"/>
      <c r="ES215"/>
      <c r="ET215"/>
      <c r="EU215"/>
      <c r="EV215"/>
      <c r="EW215"/>
      <c r="EX215"/>
      <c r="EY215"/>
      <c r="EZ215"/>
      <c r="FA215"/>
      <c r="FB215"/>
      <c r="FC215"/>
      <c r="FD215"/>
      <c r="FE215"/>
      <c r="FF215"/>
      <c r="FG215"/>
      <c r="FH215"/>
      <c r="FI215"/>
      <c r="FJ215"/>
      <c r="FK215"/>
      <c r="FL215"/>
      <c r="FM215"/>
      <c r="FN215"/>
      <c r="FO215"/>
      <c r="FP215"/>
      <c r="FQ215"/>
      <c r="FR215"/>
      <c r="FS215"/>
      <c r="FT215"/>
      <c r="FU215"/>
      <c r="FV215"/>
      <c r="FW215"/>
      <c r="FX215"/>
      <c r="FY215"/>
      <c r="FZ215"/>
      <c r="GA215"/>
      <c r="GB215"/>
      <c r="GC215"/>
      <c r="GD215"/>
      <c r="GE215"/>
      <c r="GF215"/>
      <c r="GG215"/>
      <c r="GH215"/>
      <c r="GI215"/>
      <c r="GJ215"/>
      <c r="GK215"/>
      <c r="GL215"/>
      <c r="GM215"/>
      <c r="GN215"/>
      <c r="GO215"/>
      <c r="GP215"/>
      <c r="GQ215"/>
      <c r="GR215"/>
      <c r="GS215"/>
      <c r="GT215"/>
      <c r="GU215"/>
      <c r="GV215"/>
      <c r="GW215"/>
      <c r="GX215"/>
      <c r="GY215"/>
      <c r="GZ215"/>
      <c r="HA215"/>
      <c r="HB215"/>
      <c r="HC215"/>
      <c r="HD215"/>
      <c r="HE215"/>
      <c r="HF215"/>
      <c r="HG215"/>
      <c r="HH215"/>
      <c r="HI215"/>
      <c r="HJ215"/>
      <c r="HK215"/>
      <c r="HL215"/>
      <c r="HM215"/>
      <c r="HN215"/>
      <c r="HO215"/>
      <c r="HP215"/>
      <c r="HQ215"/>
      <c r="HR215"/>
      <c r="HS215"/>
      <c r="HT215"/>
      <c r="HU215"/>
      <c r="HV215"/>
      <c r="HW215"/>
      <c r="HX215"/>
      <c r="HY215"/>
      <c r="HZ215"/>
      <c r="IA215"/>
      <c r="IB215"/>
      <c r="IC215"/>
      <c r="ID215"/>
      <c r="IE215"/>
      <c r="IF215"/>
      <c r="IG215"/>
      <c r="IH215"/>
      <c r="II215"/>
      <c r="IJ215"/>
      <c r="IK215"/>
      <c r="IL215"/>
      <c r="IM215"/>
      <c r="IN215"/>
      <c r="IO215"/>
      <c r="IP215"/>
      <c r="IQ215"/>
      <c r="IR215"/>
      <c r="IS215"/>
      <c r="IT215"/>
      <c r="IU215"/>
      <c r="IV215"/>
    </row>
    <row r="216" spans="1:256" ht="17.7" customHeight="1">
      <c r="A216" s="34"/>
      <c r="B216" s="818" t="s">
        <v>1540</v>
      </c>
      <c r="C216" s="70"/>
      <c r="D216" s="45"/>
      <c r="E216" s="45"/>
      <c r="F216" s="46"/>
      <c r="G216" s="24" t="str">
        <f t="shared" si="3"/>
        <v/>
      </c>
      <c r="H216"/>
      <c r="I216"/>
      <c r="J216"/>
      <c r="K216"/>
      <c r="L216"/>
      <c r="M216"/>
      <c r="N216"/>
      <c r="O216"/>
      <c r="P216"/>
      <c r="Q216"/>
      <c r="R216"/>
      <c r="S216"/>
      <c r="T216"/>
      <c r="U216"/>
      <c r="V216"/>
      <c r="W216"/>
      <c r="X216"/>
      <c r="Y216"/>
      <c r="Z216"/>
      <c r="AA216"/>
      <c r="AB216"/>
      <c r="AC216"/>
      <c r="AD216"/>
      <c r="AE216"/>
      <c r="AF216"/>
      <c r="AG216"/>
      <c r="AH216"/>
      <c r="AI216"/>
      <c r="AJ216"/>
      <c r="AK216"/>
      <c r="AL216"/>
      <c r="AM216"/>
      <c r="AN216"/>
      <c r="AO216"/>
      <c r="AP216"/>
      <c r="AQ216"/>
      <c r="AR216"/>
      <c r="AS216"/>
      <c r="AT216"/>
      <c r="AU216"/>
      <c r="AV216"/>
      <c r="AW216"/>
      <c r="AX216"/>
      <c r="AY216"/>
      <c r="AZ216"/>
      <c r="BA216"/>
      <c r="BB216"/>
      <c r="BC216"/>
      <c r="BD216"/>
      <c r="BE216"/>
      <c r="BF216"/>
      <c r="BG216"/>
      <c r="BH216"/>
      <c r="BI216"/>
      <c r="BJ216"/>
      <c r="BK216"/>
      <c r="BL216"/>
      <c r="BM216"/>
      <c r="BN216"/>
      <c r="BO216"/>
      <c r="BP216"/>
      <c r="BQ216"/>
      <c r="BR216"/>
      <c r="BS216"/>
      <c r="BT216"/>
      <c r="BU216"/>
      <c r="BV216"/>
      <c r="BW216"/>
      <c r="BX216"/>
      <c r="BY216"/>
      <c r="BZ216"/>
      <c r="CA216"/>
      <c r="CB216"/>
      <c r="CC216"/>
      <c r="CD216"/>
      <c r="CE216"/>
      <c r="CF216"/>
      <c r="CG216"/>
      <c r="CH216"/>
      <c r="CI216"/>
      <c r="CJ216"/>
      <c r="CK216"/>
      <c r="CL216"/>
      <c r="CM216"/>
      <c r="CN216"/>
      <c r="CO216"/>
      <c r="CP216"/>
      <c r="CQ216"/>
      <c r="CR216"/>
      <c r="CS216"/>
      <c r="CT216"/>
      <c r="CU216"/>
      <c r="CV216"/>
      <c r="CW216"/>
      <c r="CX216"/>
      <c r="CY216"/>
      <c r="CZ216"/>
      <c r="DA216"/>
      <c r="DB216"/>
      <c r="DC216"/>
      <c r="DD216"/>
      <c r="DE216"/>
      <c r="DF216"/>
      <c r="DG216"/>
      <c r="DH216"/>
      <c r="DI216"/>
      <c r="DJ216"/>
      <c r="DK216"/>
      <c r="DL216"/>
      <c r="DM216"/>
      <c r="DN216"/>
      <c r="DO216"/>
      <c r="DP216"/>
      <c r="DQ216"/>
      <c r="DR216"/>
      <c r="DS216"/>
      <c r="DT216"/>
      <c r="DU216"/>
      <c r="DV216"/>
      <c r="DW216"/>
      <c r="DX216"/>
      <c r="DY216"/>
      <c r="DZ216"/>
      <c r="EA216"/>
      <c r="EB216"/>
      <c r="EC216"/>
      <c r="ED216"/>
      <c r="EE216"/>
      <c r="EF216"/>
      <c r="EG216"/>
      <c r="EH216"/>
      <c r="EI216"/>
      <c r="EJ216"/>
      <c r="EK216"/>
      <c r="EL216"/>
      <c r="EM216"/>
      <c r="EN216"/>
      <c r="EO216"/>
      <c r="EP216"/>
      <c r="EQ216"/>
      <c r="ER216"/>
      <c r="ES216"/>
      <c r="ET216"/>
      <c r="EU216"/>
      <c r="EV216"/>
      <c r="EW216"/>
      <c r="EX216"/>
      <c r="EY216"/>
      <c r="EZ216"/>
      <c r="FA216"/>
      <c r="FB216"/>
      <c r="FC216"/>
      <c r="FD216"/>
      <c r="FE216"/>
      <c r="FF216"/>
      <c r="FG216"/>
      <c r="FH216"/>
      <c r="FI216"/>
      <c r="FJ216"/>
      <c r="FK216"/>
      <c r="FL216"/>
      <c r="FM216"/>
      <c r="FN216"/>
      <c r="FO216"/>
      <c r="FP216"/>
      <c r="FQ216"/>
      <c r="FR216"/>
      <c r="FS216"/>
      <c r="FT216"/>
      <c r="FU216"/>
      <c r="FV216"/>
      <c r="FW216"/>
      <c r="FX216"/>
      <c r="FY216"/>
      <c r="FZ216"/>
      <c r="GA216"/>
      <c r="GB216"/>
      <c r="GC216"/>
      <c r="GD216"/>
      <c r="GE216"/>
      <c r="GF216"/>
      <c r="GG216"/>
      <c r="GH216"/>
      <c r="GI216"/>
      <c r="GJ216"/>
      <c r="GK216"/>
      <c r="GL216"/>
      <c r="GM216"/>
      <c r="GN216"/>
      <c r="GO216"/>
      <c r="GP216"/>
      <c r="GQ216"/>
      <c r="GR216"/>
      <c r="GS216"/>
      <c r="GT216"/>
      <c r="GU216"/>
      <c r="GV216"/>
      <c r="GW216"/>
      <c r="GX216"/>
      <c r="GY216"/>
      <c r="GZ216"/>
      <c r="HA216"/>
      <c r="HB216"/>
      <c r="HC216"/>
      <c r="HD216"/>
      <c r="HE216"/>
      <c r="HF216"/>
      <c r="HG216"/>
      <c r="HH216"/>
      <c r="HI216"/>
      <c r="HJ216"/>
      <c r="HK216"/>
      <c r="HL216"/>
      <c r="HM216"/>
      <c r="HN216"/>
      <c r="HO216"/>
      <c r="HP216"/>
      <c r="HQ216"/>
      <c r="HR216"/>
      <c r="HS216"/>
      <c r="HT216"/>
      <c r="HU216"/>
      <c r="HV216"/>
      <c r="HW216"/>
      <c r="HX216"/>
      <c r="HY216"/>
      <c r="HZ216"/>
      <c r="IA216"/>
      <c r="IB216"/>
      <c r="IC216"/>
      <c r="ID216"/>
      <c r="IE216"/>
      <c r="IF216"/>
      <c r="IG216"/>
      <c r="IH216"/>
      <c r="II216"/>
      <c r="IJ216"/>
      <c r="IK216"/>
      <c r="IL216"/>
      <c r="IM216"/>
      <c r="IN216"/>
      <c r="IO216"/>
      <c r="IP216"/>
      <c r="IQ216"/>
      <c r="IR216"/>
      <c r="IS216"/>
      <c r="IT216"/>
      <c r="IU216"/>
      <c r="IV216"/>
    </row>
    <row r="217" spans="1:256">
      <c r="A217" s="34"/>
      <c r="B217" s="823" t="s">
        <v>1541</v>
      </c>
      <c r="C217" s="70"/>
      <c r="D217" s="71" t="s">
        <v>308</v>
      </c>
      <c r="E217" s="45">
        <v>1</v>
      </c>
      <c r="F217" s="46"/>
      <c r="G217" s="24">
        <f t="shared" si="3"/>
        <v>0</v>
      </c>
      <c r="H217"/>
      <c r="I217"/>
      <c r="J217"/>
      <c r="K217"/>
      <c r="L217"/>
      <c r="M217"/>
      <c r="N217"/>
      <c r="O217"/>
      <c r="P217"/>
      <c r="Q217"/>
      <c r="R217"/>
      <c r="S217"/>
      <c r="T217"/>
      <c r="U217"/>
      <c r="V217"/>
      <c r="W217"/>
      <c r="X217"/>
      <c r="Y217"/>
      <c r="Z217"/>
      <c r="AA217"/>
      <c r="AB217"/>
      <c r="AC217"/>
      <c r="AD217"/>
      <c r="AE217"/>
      <c r="AF217"/>
      <c r="AG217"/>
      <c r="AH217"/>
      <c r="AI217"/>
      <c r="AJ217"/>
      <c r="AK217"/>
      <c r="AL217"/>
      <c r="AM217"/>
      <c r="AN217"/>
      <c r="AO217"/>
      <c r="AP217"/>
      <c r="AQ217"/>
      <c r="AR217"/>
      <c r="AS217"/>
      <c r="AT217"/>
      <c r="AU217"/>
      <c r="AV217"/>
      <c r="AW217"/>
      <c r="AX217"/>
      <c r="AY217"/>
      <c r="AZ217"/>
      <c r="BA217"/>
      <c r="BB217"/>
      <c r="BC217"/>
      <c r="BD217"/>
      <c r="BE217"/>
      <c r="BF217"/>
      <c r="BG217"/>
      <c r="BH217"/>
      <c r="BI217"/>
      <c r="BJ217"/>
      <c r="BK217"/>
      <c r="BL217"/>
      <c r="BM217"/>
      <c r="BN217"/>
      <c r="BO217"/>
      <c r="BP217"/>
      <c r="BQ217"/>
      <c r="BR217"/>
      <c r="BS217"/>
      <c r="BT217"/>
      <c r="BU217"/>
      <c r="BV217"/>
      <c r="BW217"/>
      <c r="BX217"/>
      <c r="BY217"/>
      <c r="BZ217"/>
      <c r="CA217"/>
      <c r="CB217"/>
      <c r="CC217"/>
      <c r="CD217"/>
      <c r="CE217"/>
      <c r="CF217"/>
      <c r="CG217"/>
      <c r="CH217"/>
      <c r="CI217"/>
      <c r="CJ217"/>
      <c r="CK217"/>
      <c r="CL217"/>
      <c r="CM217"/>
      <c r="CN217"/>
      <c r="CO217"/>
      <c r="CP217"/>
      <c r="CQ217"/>
      <c r="CR217"/>
      <c r="CS217"/>
      <c r="CT217"/>
      <c r="CU217"/>
      <c r="CV217"/>
      <c r="CW217"/>
      <c r="CX217"/>
      <c r="CY217"/>
      <c r="CZ217"/>
      <c r="DA217"/>
      <c r="DB217"/>
      <c r="DC217"/>
      <c r="DD217"/>
      <c r="DE217"/>
      <c r="DF217"/>
      <c r="DG217"/>
      <c r="DH217"/>
      <c r="DI217"/>
      <c r="DJ217"/>
      <c r="DK217"/>
      <c r="DL217"/>
      <c r="DM217"/>
      <c r="DN217"/>
      <c r="DO217"/>
      <c r="DP217"/>
      <c r="DQ217"/>
      <c r="DR217"/>
      <c r="DS217"/>
      <c r="DT217"/>
      <c r="DU217"/>
      <c r="DV217"/>
      <c r="DW217"/>
      <c r="DX217"/>
      <c r="DY217"/>
      <c r="DZ217"/>
      <c r="EA217"/>
      <c r="EB217"/>
      <c r="EC217"/>
      <c r="ED217"/>
      <c r="EE217"/>
      <c r="EF217"/>
      <c r="EG217"/>
      <c r="EH217"/>
      <c r="EI217"/>
      <c r="EJ217"/>
      <c r="EK217"/>
      <c r="EL217"/>
      <c r="EM217"/>
      <c r="EN217"/>
      <c r="EO217"/>
      <c r="EP217"/>
      <c r="EQ217"/>
      <c r="ER217"/>
      <c r="ES217"/>
      <c r="ET217"/>
      <c r="EU217"/>
      <c r="EV217"/>
      <c r="EW217"/>
      <c r="EX217"/>
      <c r="EY217"/>
      <c r="EZ217"/>
      <c r="FA217"/>
      <c r="FB217"/>
      <c r="FC217"/>
      <c r="FD217"/>
      <c r="FE217"/>
      <c r="FF217"/>
      <c r="FG217"/>
      <c r="FH217"/>
      <c r="FI217"/>
      <c r="FJ217"/>
      <c r="FK217"/>
      <c r="FL217"/>
      <c r="FM217"/>
      <c r="FN217"/>
      <c r="FO217"/>
      <c r="FP217"/>
      <c r="FQ217"/>
      <c r="FR217"/>
      <c r="FS217"/>
      <c r="FT217"/>
      <c r="FU217"/>
      <c r="FV217"/>
      <c r="FW217"/>
      <c r="FX217"/>
      <c r="FY217"/>
      <c r="FZ217"/>
      <c r="GA217"/>
      <c r="GB217"/>
      <c r="GC217"/>
      <c r="GD217"/>
      <c r="GE217"/>
      <c r="GF217"/>
      <c r="GG217"/>
      <c r="GH217"/>
      <c r="GI217"/>
      <c r="GJ217"/>
      <c r="GK217"/>
      <c r="GL217"/>
      <c r="GM217"/>
      <c r="GN217"/>
      <c r="GO217"/>
      <c r="GP217"/>
      <c r="GQ217"/>
      <c r="GR217"/>
      <c r="GS217"/>
      <c r="GT217"/>
      <c r="GU217"/>
      <c r="GV217"/>
      <c r="GW217"/>
      <c r="GX217"/>
      <c r="GY217"/>
      <c r="GZ217"/>
      <c r="HA217"/>
      <c r="HB217"/>
      <c r="HC217"/>
      <c r="HD217"/>
      <c r="HE217"/>
      <c r="HF217"/>
      <c r="HG217"/>
      <c r="HH217"/>
      <c r="HI217"/>
      <c r="HJ217"/>
      <c r="HK217"/>
      <c r="HL217"/>
      <c r="HM217"/>
      <c r="HN217"/>
      <c r="HO217"/>
      <c r="HP217"/>
      <c r="HQ217"/>
      <c r="HR217"/>
      <c r="HS217"/>
      <c r="HT217"/>
      <c r="HU217"/>
      <c r="HV217"/>
      <c r="HW217"/>
      <c r="HX217"/>
      <c r="HY217"/>
      <c r="HZ217"/>
      <c r="IA217"/>
      <c r="IB217"/>
      <c r="IC217"/>
      <c r="ID217"/>
      <c r="IE217"/>
      <c r="IF217"/>
      <c r="IG217"/>
      <c r="IH217"/>
      <c r="II217"/>
      <c r="IJ217"/>
      <c r="IK217"/>
      <c r="IL217"/>
      <c r="IM217"/>
      <c r="IN217"/>
      <c r="IO217"/>
      <c r="IP217"/>
      <c r="IQ217"/>
      <c r="IR217"/>
      <c r="IS217"/>
      <c r="IT217"/>
      <c r="IU217"/>
      <c r="IV217"/>
    </row>
    <row r="218" spans="1:256">
      <c r="A218" s="34"/>
      <c r="B218" s="823" t="s">
        <v>1542</v>
      </c>
      <c r="C218" s="70"/>
      <c r="D218" s="71" t="s">
        <v>308</v>
      </c>
      <c r="E218" s="45">
        <v>16</v>
      </c>
      <c r="F218" s="46"/>
      <c r="G218" s="24">
        <f t="shared" si="3"/>
        <v>0</v>
      </c>
      <c r="H218"/>
      <c r="I218"/>
      <c r="J218"/>
      <c r="K218"/>
      <c r="L218"/>
      <c r="M218"/>
      <c r="N218"/>
      <c r="O218"/>
      <c r="P218"/>
      <c r="Q218"/>
      <c r="R218"/>
      <c r="S218"/>
      <c r="T218"/>
      <c r="U218"/>
      <c r="V218"/>
      <c r="W218"/>
      <c r="X218"/>
      <c r="Y218"/>
      <c r="Z218"/>
      <c r="AA218"/>
      <c r="AB218"/>
      <c r="AC218"/>
      <c r="AD218"/>
      <c r="AE218"/>
      <c r="AF218"/>
      <c r="AG218"/>
      <c r="AH218"/>
      <c r="AI218"/>
      <c r="AJ218"/>
      <c r="AK218"/>
      <c r="AL218"/>
      <c r="AM218"/>
      <c r="AN218"/>
      <c r="AO218"/>
      <c r="AP218"/>
      <c r="AQ218"/>
      <c r="AR218"/>
      <c r="AS218"/>
      <c r="AT218"/>
      <c r="AU218"/>
      <c r="AV218"/>
      <c r="AW218"/>
      <c r="AX218"/>
      <c r="AY218"/>
      <c r="AZ218"/>
      <c r="BA218"/>
      <c r="BB218"/>
      <c r="BC218"/>
      <c r="BD218"/>
      <c r="BE218"/>
      <c r="BF218"/>
      <c r="BG218"/>
      <c r="BH218"/>
      <c r="BI218"/>
      <c r="BJ218"/>
      <c r="BK218"/>
      <c r="BL218"/>
      <c r="BM218"/>
      <c r="BN218"/>
      <c r="BO218"/>
      <c r="BP218"/>
      <c r="BQ218"/>
      <c r="BR218"/>
      <c r="BS218"/>
      <c r="BT218"/>
      <c r="BU218"/>
      <c r="BV218"/>
      <c r="BW218"/>
      <c r="BX218"/>
      <c r="BY218"/>
      <c r="BZ218"/>
      <c r="CA218"/>
      <c r="CB218"/>
      <c r="CC218"/>
      <c r="CD218"/>
      <c r="CE218"/>
      <c r="CF218"/>
      <c r="CG218"/>
      <c r="CH218"/>
      <c r="CI218"/>
      <c r="CJ218"/>
      <c r="CK218"/>
      <c r="CL218"/>
      <c r="CM218"/>
      <c r="CN218"/>
      <c r="CO218"/>
      <c r="CP218"/>
      <c r="CQ218"/>
      <c r="CR218"/>
      <c r="CS218"/>
      <c r="CT218"/>
      <c r="CU218"/>
      <c r="CV218"/>
      <c r="CW218"/>
      <c r="CX218"/>
      <c r="CY218"/>
      <c r="CZ218"/>
      <c r="DA218"/>
      <c r="DB218"/>
      <c r="DC218"/>
      <c r="DD218"/>
      <c r="DE218"/>
      <c r="DF218"/>
      <c r="DG218"/>
      <c r="DH218"/>
      <c r="DI218"/>
      <c r="DJ218"/>
      <c r="DK218"/>
      <c r="DL218"/>
      <c r="DM218"/>
      <c r="DN218"/>
      <c r="DO218"/>
      <c r="DP218"/>
      <c r="DQ218"/>
      <c r="DR218"/>
      <c r="DS218"/>
      <c r="DT218"/>
      <c r="DU218"/>
      <c r="DV218"/>
      <c r="DW218"/>
      <c r="DX218"/>
      <c r="DY218"/>
      <c r="DZ218"/>
      <c r="EA218"/>
      <c r="EB218"/>
      <c r="EC218"/>
      <c r="ED218"/>
      <c r="EE218"/>
      <c r="EF218"/>
      <c r="EG218"/>
      <c r="EH218"/>
      <c r="EI218"/>
      <c r="EJ218"/>
      <c r="EK218"/>
      <c r="EL218"/>
      <c r="EM218"/>
      <c r="EN218"/>
      <c r="EO218"/>
      <c r="EP218"/>
      <c r="EQ218"/>
      <c r="ER218"/>
      <c r="ES218"/>
      <c r="ET218"/>
      <c r="EU218"/>
      <c r="EV218"/>
      <c r="EW218"/>
      <c r="EX218"/>
      <c r="EY218"/>
      <c r="EZ218"/>
      <c r="FA218"/>
      <c r="FB218"/>
      <c r="FC218"/>
      <c r="FD218"/>
      <c r="FE218"/>
      <c r="FF218"/>
      <c r="FG218"/>
      <c r="FH218"/>
      <c r="FI218"/>
      <c r="FJ218"/>
      <c r="FK218"/>
      <c r="FL218"/>
      <c r="FM218"/>
      <c r="FN218"/>
      <c r="FO218"/>
      <c r="FP218"/>
      <c r="FQ218"/>
      <c r="FR218"/>
      <c r="FS218"/>
      <c r="FT218"/>
      <c r="FU218"/>
      <c r="FV218"/>
      <c r="FW218"/>
      <c r="FX218"/>
      <c r="FY218"/>
      <c r="FZ218"/>
      <c r="GA218"/>
      <c r="GB218"/>
      <c r="GC218"/>
      <c r="GD218"/>
      <c r="GE218"/>
      <c r="GF218"/>
      <c r="GG218"/>
      <c r="GH218"/>
      <c r="GI218"/>
      <c r="GJ218"/>
      <c r="GK218"/>
      <c r="GL218"/>
      <c r="GM218"/>
      <c r="GN218"/>
      <c r="GO218"/>
      <c r="GP218"/>
      <c r="GQ218"/>
      <c r="GR218"/>
      <c r="GS218"/>
      <c r="GT218"/>
      <c r="GU218"/>
      <c r="GV218"/>
      <c r="GW218"/>
      <c r="GX218"/>
      <c r="GY218"/>
      <c r="GZ218"/>
      <c r="HA218"/>
      <c r="HB218"/>
      <c r="HC218"/>
      <c r="HD218"/>
      <c r="HE218"/>
      <c r="HF218"/>
      <c r="HG218"/>
      <c r="HH218"/>
      <c r="HI218"/>
      <c r="HJ218"/>
      <c r="HK218"/>
      <c r="HL218"/>
      <c r="HM218"/>
      <c r="HN218"/>
      <c r="HO218"/>
      <c r="HP218"/>
      <c r="HQ218"/>
      <c r="HR218"/>
      <c r="HS218"/>
      <c r="HT218"/>
      <c r="HU218"/>
      <c r="HV218"/>
      <c r="HW218"/>
      <c r="HX218"/>
      <c r="HY218"/>
      <c r="HZ218"/>
      <c r="IA218"/>
      <c r="IB218"/>
      <c r="IC218"/>
      <c r="ID218"/>
      <c r="IE218"/>
      <c r="IF218"/>
      <c r="IG218"/>
      <c r="IH218"/>
      <c r="II218"/>
      <c r="IJ218"/>
      <c r="IK218"/>
      <c r="IL218"/>
      <c r="IM218"/>
      <c r="IN218"/>
      <c r="IO218"/>
      <c r="IP218"/>
      <c r="IQ218"/>
      <c r="IR218"/>
      <c r="IS218"/>
      <c r="IT218"/>
      <c r="IU218"/>
      <c r="IV218"/>
    </row>
    <row r="219" spans="1:256">
      <c r="A219" s="16"/>
      <c r="B219" s="823" t="s">
        <v>1543</v>
      </c>
      <c r="C219" s="70"/>
      <c r="D219" s="71" t="s">
        <v>308</v>
      </c>
      <c r="E219" s="45">
        <v>4</v>
      </c>
      <c r="F219" s="46"/>
      <c r="G219" s="24">
        <f t="shared" si="3"/>
        <v>0</v>
      </c>
      <c r="H219"/>
      <c r="I219"/>
      <c r="J219"/>
      <c r="K219"/>
      <c r="L219"/>
      <c r="M219"/>
      <c r="N219"/>
      <c r="O219"/>
      <c r="P219"/>
      <c r="Q219"/>
      <c r="R219"/>
      <c r="S219"/>
      <c r="T219"/>
      <c r="U219"/>
      <c r="V219"/>
      <c r="W219"/>
      <c r="X219"/>
      <c r="Y219"/>
      <c r="Z219"/>
      <c r="AA219"/>
      <c r="AB219"/>
      <c r="AC219"/>
      <c r="AD219"/>
      <c r="AE219"/>
      <c r="AF219"/>
      <c r="AG219"/>
      <c r="AH219"/>
      <c r="AI219"/>
      <c r="AJ219"/>
      <c r="AK219"/>
      <c r="AL219"/>
      <c r="AM219"/>
      <c r="AN219"/>
      <c r="AO219"/>
      <c r="AP219"/>
      <c r="AQ219"/>
      <c r="AR219"/>
      <c r="AS219"/>
      <c r="AT219"/>
      <c r="AU219"/>
      <c r="AV219"/>
      <c r="AW219"/>
      <c r="AX219"/>
      <c r="AY219"/>
      <c r="AZ219"/>
      <c r="BA219"/>
      <c r="BB219"/>
      <c r="BC219"/>
      <c r="BD219"/>
      <c r="BE219"/>
      <c r="BF219"/>
      <c r="BG219"/>
      <c r="BH219"/>
      <c r="BI219"/>
      <c r="BJ219"/>
      <c r="BK219"/>
      <c r="BL219"/>
      <c r="BM219"/>
      <c r="BN219"/>
      <c r="BO219"/>
      <c r="BP219"/>
      <c r="BQ219"/>
      <c r="BR219"/>
      <c r="BS219"/>
      <c r="BT219"/>
      <c r="BU219"/>
      <c r="BV219"/>
      <c r="BW219"/>
      <c r="BX219"/>
      <c r="BY219"/>
      <c r="BZ219"/>
      <c r="CA219"/>
      <c r="CB219"/>
      <c r="CC219"/>
      <c r="CD219"/>
      <c r="CE219"/>
      <c r="CF219"/>
      <c r="CG219"/>
      <c r="CH219"/>
      <c r="CI219"/>
      <c r="CJ219"/>
      <c r="CK219"/>
      <c r="CL219"/>
      <c r="CM219"/>
      <c r="CN219"/>
      <c r="CO219"/>
      <c r="CP219"/>
      <c r="CQ219"/>
      <c r="CR219"/>
      <c r="CS219"/>
      <c r="CT219"/>
      <c r="CU219"/>
      <c r="CV219"/>
      <c r="CW219"/>
      <c r="CX219"/>
      <c r="CY219"/>
      <c r="CZ219"/>
      <c r="DA219"/>
      <c r="DB219"/>
      <c r="DC219"/>
      <c r="DD219"/>
      <c r="DE219"/>
      <c r="DF219"/>
      <c r="DG219"/>
      <c r="DH219"/>
      <c r="DI219"/>
      <c r="DJ219"/>
      <c r="DK219"/>
      <c r="DL219"/>
      <c r="DM219"/>
      <c r="DN219"/>
      <c r="DO219"/>
      <c r="DP219"/>
      <c r="DQ219"/>
      <c r="DR219"/>
      <c r="DS219"/>
      <c r="DT219"/>
      <c r="DU219"/>
      <c r="DV219"/>
      <c r="DW219"/>
      <c r="DX219"/>
      <c r="DY219"/>
      <c r="DZ219"/>
      <c r="EA219"/>
      <c r="EB219"/>
      <c r="EC219"/>
      <c r="ED219"/>
      <c r="EE219"/>
      <c r="EF219"/>
      <c r="EG219"/>
      <c r="EH219"/>
      <c r="EI219"/>
      <c r="EJ219"/>
      <c r="EK219"/>
      <c r="EL219"/>
      <c r="EM219"/>
      <c r="EN219"/>
      <c r="EO219"/>
      <c r="EP219"/>
      <c r="EQ219"/>
      <c r="ER219"/>
      <c r="ES219"/>
      <c r="ET219"/>
      <c r="EU219"/>
      <c r="EV219"/>
      <c r="EW219"/>
      <c r="EX219"/>
      <c r="EY219"/>
      <c r="EZ219"/>
      <c r="FA219"/>
      <c r="FB219"/>
      <c r="FC219"/>
      <c r="FD219"/>
      <c r="FE219"/>
      <c r="FF219"/>
      <c r="FG219"/>
      <c r="FH219"/>
      <c r="FI219"/>
      <c r="FJ219"/>
      <c r="FK219"/>
      <c r="FL219"/>
      <c r="FM219"/>
      <c r="FN219"/>
      <c r="FO219"/>
      <c r="FP219"/>
      <c r="FQ219"/>
      <c r="FR219"/>
      <c r="FS219"/>
      <c r="FT219"/>
      <c r="FU219"/>
      <c r="FV219"/>
      <c r="FW219"/>
      <c r="FX219"/>
      <c r="FY219"/>
      <c r="FZ219"/>
      <c r="GA219"/>
      <c r="GB219"/>
      <c r="GC219"/>
      <c r="GD219"/>
      <c r="GE219"/>
      <c r="GF219"/>
      <c r="GG219"/>
      <c r="GH219"/>
      <c r="GI219"/>
      <c r="GJ219"/>
      <c r="GK219"/>
      <c r="GL219"/>
      <c r="GM219"/>
      <c r="GN219"/>
      <c r="GO219"/>
      <c r="GP219"/>
      <c r="GQ219"/>
      <c r="GR219"/>
      <c r="GS219"/>
      <c r="GT219"/>
      <c r="GU219"/>
      <c r="GV219"/>
      <c r="GW219"/>
      <c r="GX219"/>
      <c r="GY219"/>
      <c r="GZ219"/>
      <c r="HA219"/>
      <c r="HB219"/>
      <c r="HC219"/>
      <c r="HD219"/>
      <c r="HE219"/>
      <c r="HF219"/>
      <c r="HG219"/>
      <c r="HH219"/>
      <c r="HI219"/>
      <c r="HJ219"/>
      <c r="HK219"/>
      <c r="HL219"/>
      <c r="HM219"/>
      <c r="HN219"/>
      <c r="HO219"/>
      <c r="HP219"/>
      <c r="HQ219"/>
      <c r="HR219"/>
      <c r="HS219"/>
      <c r="HT219"/>
      <c r="HU219"/>
      <c r="HV219"/>
      <c r="HW219"/>
      <c r="HX219"/>
      <c r="HY219"/>
      <c r="HZ219"/>
      <c r="IA219"/>
      <c r="IB219"/>
      <c r="IC219"/>
      <c r="ID219"/>
      <c r="IE219"/>
      <c r="IF219"/>
      <c r="IG219"/>
      <c r="IH219"/>
      <c r="II219"/>
      <c r="IJ219"/>
      <c r="IK219"/>
      <c r="IL219"/>
      <c r="IM219"/>
      <c r="IN219"/>
      <c r="IO219"/>
      <c r="IP219"/>
      <c r="IQ219"/>
      <c r="IR219"/>
      <c r="IS219"/>
      <c r="IT219"/>
      <c r="IU219"/>
      <c r="IV219"/>
    </row>
    <row r="220" spans="1:256">
      <c r="A220" s="16"/>
      <c r="B220" s="823" t="s">
        <v>1544</v>
      </c>
      <c r="C220" s="70"/>
      <c r="D220" s="71" t="s">
        <v>308</v>
      </c>
      <c r="E220" s="45">
        <v>5</v>
      </c>
      <c r="F220" s="46"/>
      <c r="G220" s="24">
        <f t="shared" si="3"/>
        <v>0</v>
      </c>
      <c r="H220"/>
      <c r="I220"/>
      <c r="J220"/>
      <c r="K220"/>
      <c r="L220"/>
      <c r="M220"/>
      <c r="N220"/>
      <c r="O220"/>
      <c r="P220"/>
      <c r="Q220"/>
      <c r="R220"/>
      <c r="S220"/>
      <c r="T220"/>
      <c r="U220"/>
      <c r="V220"/>
      <c r="W220"/>
      <c r="X220"/>
      <c r="Y220"/>
      <c r="Z220"/>
      <c r="AA220"/>
      <c r="AB220"/>
      <c r="AC220"/>
      <c r="AD220"/>
      <c r="AE220"/>
      <c r="AF220"/>
      <c r="AG220"/>
      <c r="AH220"/>
      <c r="AI220"/>
      <c r="AJ220"/>
      <c r="AK220"/>
      <c r="AL220"/>
      <c r="AM220"/>
      <c r="AN220"/>
      <c r="AO220"/>
      <c r="AP220"/>
      <c r="AQ220"/>
      <c r="AR220"/>
      <c r="AS220"/>
      <c r="AT220"/>
      <c r="AU220"/>
      <c r="AV220"/>
      <c r="AW220"/>
      <c r="AX220"/>
      <c r="AY220"/>
      <c r="AZ220"/>
      <c r="BA220"/>
      <c r="BB220"/>
      <c r="BC220"/>
      <c r="BD220"/>
      <c r="BE220"/>
      <c r="BF220"/>
      <c r="BG220"/>
      <c r="BH220"/>
      <c r="BI220"/>
      <c r="BJ220"/>
      <c r="BK220"/>
      <c r="BL220"/>
      <c r="BM220"/>
      <c r="BN220"/>
      <c r="BO220"/>
      <c r="BP220"/>
      <c r="BQ220"/>
      <c r="BR220"/>
      <c r="BS220"/>
      <c r="BT220"/>
      <c r="BU220"/>
      <c r="BV220"/>
      <c r="BW220"/>
      <c r="BX220"/>
      <c r="BY220"/>
      <c r="BZ220"/>
      <c r="CA220"/>
      <c r="CB220"/>
      <c r="CC220"/>
      <c r="CD220"/>
      <c r="CE220"/>
      <c r="CF220"/>
      <c r="CG220"/>
      <c r="CH220"/>
      <c r="CI220"/>
      <c r="CJ220"/>
      <c r="CK220"/>
      <c r="CL220"/>
      <c r="CM220"/>
      <c r="CN220"/>
      <c r="CO220"/>
      <c r="CP220"/>
      <c r="CQ220"/>
      <c r="CR220"/>
      <c r="CS220"/>
      <c r="CT220"/>
      <c r="CU220"/>
      <c r="CV220"/>
      <c r="CW220"/>
      <c r="CX220"/>
      <c r="CY220"/>
      <c r="CZ220"/>
      <c r="DA220"/>
      <c r="DB220"/>
      <c r="DC220"/>
      <c r="DD220"/>
      <c r="DE220"/>
      <c r="DF220"/>
      <c r="DG220"/>
      <c r="DH220"/>
      <c r="DI220"/>
      <c r="DJ220"/>
      <c r="DK220"/>
      <c r="DL220"/>
      <c r="DM220"/>
      <c r="DN220"/>
      <c r="DO220"/>
      <c r="DP220"/>
      <c r="DQ220"/>
      <c r="DR220"/>
      <c r="DS220"/>
      <c r="DT220"/>
      <c r="DU220"/>
      <c r="DV220"/>
      <c r="DW220"/>
      <c r="DX220"/>
      <c r="DY220"/>
      <c r="DZ220"/>
      <c r="EA220"/>
      <c r="EB220"/>
      <c r="EC220"/>
      <c r="ED220"/>
      <c r="EE220"/>
      <c r="EF220"/>
      <c r="EG220"/>
      <c r="EH220"/>
      <c r="EI220"/>
      <c r="EJ220"/>
      <c r="EK220"/>
      <c r="EL220"/>
      <c r="EM220"/>
      <c r="EN220"/>
      <c r="EO220"/>
      <c r="EP220"/>
      <c r="EQ220"/>
      <c r="ER220"/>
      <c r="ES220"/>
      <c r="ET220"/>
      <c r="EU220"/>
      <c r="EV220"/>
      <c r="EW220"/>
      <c r="EX220"/>
      <c r="EY220"/>
      <c r="EZ220"/>
      <c r="FA220"/>
      <c r="FB220"/>
      <c r="FC220"/>
      <c r="FD220"/>
      <c r="FE220"/>
      <c r="FF220"/>
      <c r="FG220"/>
      <c r="FH220"/>
      <c r="FI220"/>
      <c r="FJ220"/>
      <c r="FK220"/>
      <c r="FL220"/>
      <c r="FM220"/>
      <c r="FN220"/>
      <c r="FO220"/>
      <c r="FP220"/>
      <c r="FQ220"/>
      <c r="FR220"/>
      <c r="FS220"/>
      <c r="FT220"/>
      <c r="FU220"/>
      <c r="FV220"/>
      <c r="FW220"/>
      <c r="FX220"/>
      <c r="FY220"/>
      <c r="FZ220"/>
      <c r="GA220"/>
      <c r="GB220"/>
      <c r="GC220"/>
      <c r="GD220"/>
      <c r="GE220"/>
      <c r="GF220"/>
      <c r="GG220"/>
      <c r="GH220"/>
      <c r="GI220"/>
      <c r="GJ220"/>
      <c r="GK220"/>
      <c r="GL220"/>
      <c r="GM220"/>
      <c r="GN220"/>
      <c r="GO220"/>
      <c r="GP220"/>
      <c r="GQ220"/>
      <c r="GR220"/>
      <c r="GS220"/>
      <c r="GT220"/>
      <c r="GU220"/>
      <c r="GV220"/>
      <c r="GW220"/>
      <c r="GX220"/>
      <c r="GY220"/>
      <c r="GZ220"/>
      <c r="HA220"/>
      <c r="HB220"/>
      <c r="HC220"/>
      <c r="HD220"/>
      <c r="HE220"/>
      <c r="HF220"/>
      <c r="HG220"/>
      <c r="HH220"/>
      <c r="HI220"/>
      <c r="HJ220"/>
      <c r="HK220"/>
      <c r="HL220"/>
      <c r="HM220"/>
      <c r="HN220"/>
      <c r="HO220"/>
      <c r="HP220"/>
      <c r="HQ220"/>
      <c r="HR220"/>
      <c r="HS220"/>
      <c r="HT220"/>
      <c r="HU220"/>
      <c r="HV220"/>
      <c r="HW220"/>
      <c r="HX220"/>
      <c r="HY220"/>
      <c r="HZ220"/>
      <c r="IA220"/>
      <c r="IB220"/>
      <c r="IC220"/>
      <c r="ID220"/>
      <c r="IE220"/>
      <c r="IF220"/>
      <c r="IG220"/>
      <c r="IH220"/>
      <c r="II220"/>
      <c r="IJ220"/>
      <c r="IK220"/>
      <c r="IL220"/>
      <c r="IM220"/>
      <c r="IN220"/>
      <c r="IO220"/>
      <c r="IP220"/>
      <c r="IQ220"/>
      <c r="IR220"/>
      <c r="IS220"/>
      <c r="IT220"/>
      <c r="IU220"/>
      <c r="IV220"/>
    </row>
    <row r="221" spans="1:256">
      <c r="A221" s="16"/>
      <c r="B221" s="823" t="s">
        <v>1545</v>
      </c>
      <c r="C221" s="70"/>
      <c r="D221" s="71" t="s">
        <v>308</v>
      </c>
      <c r="E221" s="45">
        <v>2</v>
      </c>
      <c r="F221" s="46"/>
      <c r="G221" s="24">
        <f t="shared" si="3"/>
        <v>0</v>
      </c>
      <c r="H221"/>
      <c r="I221"/>
      <c r="J221"/>
      <c r="K221"/>
      <c r="L221"/>
      <c r="M221"/>
      <c r="N221"/>
      <c r="O221"/>
      <c r="P221"/>
      <c r="Q221"/>
      <c r="R221"/>
      <c r="S221"/>
      <c r="T221"/>
      <c r="U221"/>
      <c r="V221"/>
      <c r="W221"/>
      <c r="X221"/>
      <c r="Y221"/>
      <c r="Z221"/>
      <c r="AA221"/>
      <c r="AB221"/>
      <c r="AC221"/>
      <c r="AD221"/>
      <c r="AE221"/>
      <c r="AF221"/>
      <c r="AG221"/>
      <c r="AH221"/>
      <c r="AI221"/>
      <c r="AJ221"/>
      <c r="AK221"/>
      <c r="AL221"/>
      <c r="AM221"/>
      <c r="AN221"/>
      <c r="AO221"/>
      <c r="AP221"/>
      <c r="AQ221"/>
      <c r="AR221"/>
      <c r="AS221"/>
      <c r="AT221"/>
      <c r="AU221"/>
      <c r="AV221"/>
      <c r="AW221"/>
      <c r="AX221"/>
      <c r="AY221"/>
      <c r="AZ221"/>
      <c r="BA221"/>
      <c r="BB221"/>
      <c r="BC221"/>
      <c r="BD221"/>
      <c r="BE221"/>
      <c r="BF221"/>
      <c r="BG221"/>
      <c r="BH221"/>
      <c r="BI221"/>
      <c r="BJ221"/>
      <c r="BK221"/>
      <c r="BL221"/>
      <c r="BM221"/>
      <c r="BN221"/>
      <c r="BO221"/>
      <c r="BP221"/>
      <c r="BQ221"/>
      <c r="BR221"/>
      <c r="BS221"/>
      <c r="BT221"/>
      <c r="BU221"/>
      <c r="BV221"/>
      <c r="BW221"/>
      <c r="BX221"/>
      <c r="BY221"/>
      <c r="BZ221"/>
      <c r="CA221"/>
      <c r="CB221"/>
      <c r="CC221"/>
      <c r="CD221"/>
      <c r="CE221"/>
      <c r="CF221"/>
      <c r="CG221"/>
      <c r="CH221"/>
      <c r="CI221"/>
      <c r="CJ221"/>
      <c r="CK221"/>
      <c r="CL221"/>
      <c r="CM221"/>
      <c r="CN221"/>
      <c r="CO221"/>
      <c r="CP221"/>
      <c r="CQ221"/>
      <c r="CR221"/>
      <c r="CS221"/>
      <c r="CT221"/>
      <c r="CU221"/>
      <c r="CV221"/>
      <c r="CW221"/>
      <c r="CX221"/>
      <c r="CY221"/>
      <c r="CZ221"/>
      <c r="DA221"/>
      <c r="DB221"/>
      <c r="DC221"/>
      <c r="DD221"/>
      <c r="DE221"/>
      <c r="DF221"/>
      <c r="DG221"/>
      <c r="DH221"/>
      <c r="DI221"/>
      <c r="DJ221"/>
      <c r="DK221"/>
      <c r="DL221"/>
      <c r="DM221"/>
      <c r="DN221"/>
      <c r="DO221"/>
      <c r="DP221"/>
      <c r="DQ221"/>
      <c r="DR221"/>
      <c r="DS221"/>
      <c r="DT221"/>
      <c r="DU221"/>
      <c r="DV221"/>
      <c r="DW221"/>
      <c r="DX221"/>
      <c r="DY221"/>
      <c r="DZ221"/>
      <c r="EA221"/>
      <c r="EB221"/>
      <c r="EC221"/>
      <c r="ED221"/>
      <c r="EE221"/>
      <c r="EF221"/>
      <c r="EG221"/>
      <c r="EH221"/>
      <c r="EI221"/>
      <c r="EJ221"/>
      <c r="EK221"/>
      <c r="EL221"/>
      <c r="EM221"/>
      <c r="EN221"/>
      <c r="EO221"/>
      <c r="EP221"/>
      <c r="EQ221"/>
      <c r="ER221"/>
      <c r="ES221"/>
      <c r="ET221"/>
      <c r="EU221"/>
      <c r="EV221"/>
      <c r="EW221"/>
      <c r="EX221"/>
      <c r="EY221"/>
      <c r="EZ221"/>
      <c r="FA221"/>
      <c r="FB221"/>
      <c r="FC221"/>
      <c r="FD221"/>
      <c r="FE221"/>
      <c r="FF221"/>
      <c r="FG221"/>
      <c r="FH221"/>
      <c r="FI221"/>
      <c r="FJ221"/>
      <c r="FK221"/>
      <c r="FL221"/>
      <c r="FM221"/>
      <c r="FN221"/>
      <c r="FO221"/>
      <c r="FP221"/>
      <c r="FQ221"/>
      <c r="FR221"/>
      <c r="FS221"/>
      <c r="FT221"/>
      <c r="FU221"/>
      <c r="FV221"/>
      <c r="FW221"/>
      <c r="FX221"/>
      <c r="FY221"/>
      <c r="FZ221"/>
      <c r="GA221"/>
      <c r="GB221"/>
      <c r="GC221"/>
      <c r="GD221"/>
      <c r="GE221"/>
      <c r="GF221"/>
      <c r="GG221"/>
      <c r="GH221"/>
      <c r="GI221"/>
      <c r="GJ221"/>
      <c r="GK221"/>
      <c r="GL221"/>
      <c r="GM221"/>
      <c r="GN221"/>
      <c r="GO221"/>
      <c r="GP221"/>
      <c r="GQ221"/>
      <c r="GR221"/>
      <c r="GS221"/>
      <c r="GT221"/>
      <c r="GU221"/>
      <c r="GV221"/>
      <c r="GW221"/>
      <c r="GX221"/>
      <c r="GY221"/>
      <c r="GZ221"/>
      <c r="HA221"/>
      <c r="HB221"/>
      <c r="HC221"/>
      <c r="HD221"/>
      <c r="HE221"/>
      <c r="HF221"/>
      <c r="HG221"/>
      <c r="HH221"/>
      <c r="HI221"/>
      <c r="HJ221"/>
      <c r="HK221"/>
      <c r="HL221"/>
      <c r="HM221"/>
      <c r="HN221"/>
      <c r="HO221"/>
      <c r="HP221"/>
      <c r="HQ221"/>
      <c r="HR221"/>
      <c r="HS221"/>
      <c r="HT221"/>
      <c r="HU221"/>
      <c r="HV221"/>
      <c r="HW221"/>
      <c r="HX221"/>
      <c r="HY221"/>
      <c r="HZ221"/>
      <c r="IA221"/>
      <c r="IB221"/>
      <c r="IC221"/>
      <c r="ID221"/>
      <c r="IE221"/>
      <c r="IF221"/>
      <c r="IG221"/>
      <c r="IH221"/>
      <c r="II221"/>
      <c r="IJ221"/>
      <c r="IK221"/>
      <c r="IL221"/>
      <c r="IM221"/>
      <c r="IN221"/>
      <c r="IO221"/>
      <c r="IP221"/>
      <c r="IQ221"/>
      <c r="IR221"/>
      <c r="IS221"/>
      <c r="IT221"/>
      <c r="IU221"/>
      <c r="IV221"/>
    </row>
    <row r="222" spans="1:256">
      <c r="A222" s="16"/>
      <c r="B222" s="823" t="s">
        <v>1546</v>
      </c>
      <c r="C222" s="70"/>
      <c r="D222" s="71" t="s">
        <v>308</v>
      </c>
      <c r="E222" s="45">
        <v>1</v>
      </c>
      <c r="F222" s="46"/>
      <c r="G222" s="24">
        <f t="shared" si="3"/>
        <v>0</v>
      </c>
      <c r="H222"/>
      <c r="I222"/>
      <c r="J222"/>
      <c r="K222"/>
      <c r="L222"/>
      <c r="M222"/>
      <c r="N222"/>
      <c r="O222"/>
      <c r="P222"/>
      <c r="Q222"/>
      <c r="R222"/>
      <c r="S222"/>
      <c r="T222"/>
      <c r="U222"/>
      <c r="V222"/>
      <c r="W222"/>
      <c r="X222"/>
      <c r="Y222"/>
      <c r="Z222"/>
      <c r="AA222"/>
      <c r="AB222"/>
      <c r="AC222"/>
      <c r="AD222"/>
      <c r="AE222"/>
      <c r="AF222"/>
      <c r="AG222"/>
      <c r="AH222"/>
      <c r="AI222"/>
      <c r="AJ222"/>
      <c r="AK222"/>
      <c r="AL222"/>
      <c r="AM222"/>
      <c r="AN222"/>
      <c r="AO222"/>
      <c r="AP222"/>
      <c r="AQ222"/>
      <c r="AR222"/>
      <c r="AS222"/>
      <c r="AT222"/>
      <c r="AU222"/>
      <c r="AV222"/>
      <c r="AW222"/>
      <c r="AX222"/>
      <c r="AY222"/>
      <c r="AZ222"/>
      <c r="BA222"/>
      <c r="BB222"/>
      <c r="BC222"/>
      <c r="BD222"/>
      <c r="BE222"/>
      <c r="BF222"/>
      <c r="BG222"/>
      <c r="BH222"/>
      <c r="BI222"/>
      <c r="BJ222"/>
      <c r="BK222"/>
      <c r="BL222"/>
      <c r="BM222"/>
      <c r="BN222"/>
      <c r="BO222"/>
      <c r="BP222"/>
      <c r="BQ222"/>
      <c r="BR222"/>
      <c r="BS222"/>
      <c r="BT222"/>
      <c r="BU222"/>
      <c r="BV222"/>
      <c r="BW222"/>
      <c r="BX222"/>
      <c r="BY222"/>
      <c r="BZ222"/>
      <c r="CA222"/>
      <c r="CB222"/>
      <c r="CC222"/>
      <c r="CD222"/>
      <c r="CE222"/>
      <c r="CF222"/>
      <c r="CG222"/>
      <c r="CH222"/>
      <c r="CI222"/>
      <c r="CJ222"/>
      <c r="CK222"/>
      <c r="CL222"/>
      <c r="CM222"/>
      <c r="CN222"/>
      <c r="CO222"/>
      <c r="CP222"/>
      <c r="CQ222"/>
      <c r="CR222"/>
      <c r="CS222"/>
      <c r="CT222"/>
      <c r="CU222"/>
      <c r="CV222"/>
      <c r="CW222"/>
      <c r="CX222"/>
      <c r="CY222"/>
      <c r="CZ222"/>
      <c r="DA222"/>
      <c r="DB222"/>
      <c r="DC222"/>
      <c r="DD222"/>
      <c r="DE222"/>
      <c r="DF222"/>
      <c r="DG222"/>
      <c r="DH222"/>
      <c r="DI222"/>
      <c r="DJ222"/>
      <c r="DK222"/>
      <c r="DL222"/>
      <c r="DM222"/>
      <c r="DN222"/>
      <c r="DO222"/>
      <c r="DP222"/>
      <c r="DQ222"/>
      <c r="DR222"/>
      <c r="DS222"/>
      <c r="DT222"/>
      <c r="DU222"/>
      <c r="DV222"/>
      <c r="DW222"/>
      <c r="DX222"/>
      <c r="DY222"/>
      <c r="DZ222"/>
      <c r="EA222"/>
      <c r="EB222"/>
      <c r="EC222"/>
      <c r="ED222"/>
      <c r="EE222"/>
      <c r="EF222"/>
      <c r="EG222"/>
      <c r="EH222"/>
      <c r="EI222"/>
      <c r="EJ222"/>
      <c r="EK222"/>
      <c r="EL222"/>
      <c r="EM222"/>
      <c r="EN222"/>
      <c r="EO222"/>
      <c r="EP222"/>
      <c r="EQ222"/>
      <c r="ER222"/>
      <c r="ES222"/>
      <c r="ET222"/>
      <c r="EU222"/>
      <c r="EV222"/>
      <c r="EW222"/>
      <c r="EX222"/>
      <c r="EY222"/>
      <c r="EZ222"/>
      <c r="FA222"/>
      <c r="FB222"/>
      <c r="FC222"/>
      <c r="FD222"/>
      <c r="FE222"/>
      <c r="FF222"/>
      <c r="FG222"/>
      <c r="FH222"/>
      <c r="FI222"/>
      <c r="FJ222"/>
      <c r="FK222"/>
      <c r="FL222"/>
      <c r="FM222"/>
      <c r="FN222"/>
      <c r="FO222"/>
      <c r="FP222"/>
      <c r="FQ222"/>
      <c r="FR222"/>
      <c r="FS222"/>
      <c r="FT222"/>
      <c r="FU222"/>
      <c r="FV222"/>
      <c r="FW222"/>
      <c r="FX222"/>
      <c r="FY222"/>
      <c r="FZ222"/>
      <c r="GA222"/>
      <c r="GB222"/>
      <c r="GC222"/>
      <c r="GD222"/>
      <c r="GE222"/>
      <c r="GF222"/>
      <c r="GG222"/>
      <c r="GH222"/>
      <c r="GI222"/>
      <c r="GJ222"/>
      <c r="GK222"/>
      <c r="GL222"/>
      <c r="GM222"/>
      <c r="GN222"/>
      <c r="GO222"/>
      <c r="GP222"/>
      <c r="GQ222"/>
      <c r="GR222"/>
      <c r="GS222"/>
      <c r="GT222"/>
      <c r="GU222"/>
      <c r="GV222"/>
      <c r="GW222"/>
      <c r="GX222"/>
      <c r="GY222"/>
      <c r="GZ222"/>
      <c r="HA222"/>
      <c r="HB222"/>
      <c r="HC222"/>
      <c r="HD222"/>
      <c r="HE222"/>
      <c r="HF222"/>
      <c r="HG222"/>
      <c r="HH222"/>
      <c r="HI222"/>
      <c r="HJ222"/>
      <c r="HK222"/>
      <c r="HL222"/>
      <c r="HM222"/>
      <c r="HN222"/>
      <c r="HO222"/>
      <c r="HP222"/>
      <c r="HQ222"/>
      <c r="HR222"/>
      <c r="HS222"/>
      <c r="HT222"/>
      <c r="HU222"/>
      <c r="HV222"/>
      <c r="HW222"/>
      <c r="HX222"/>
      <c r="HY222"/>
      <c r="HZ222"/>
      <c r="IA222"/>
      <c r="IB222"/>
      <c r="IC222"/>
      <c r="ID222"/>
      <c r="IE222"/>
      <c r="IF222"/>
      <c r="IG222"/>
      <c r="IH222"/>
      <c r="II222"/>
      <c r="IJ222"/>
      <c r="IK222"/>
      <c r="IL222"/>
      <c r="IM222"/>
      <c r="IN222"/>
      <c r="IO222"/>
      <c r="IP222"/>
      <c r="IQ222"/>
      <c r="IR222"/>
      <c r="IS222"/>
      <c r="IT222"/>
      <c r="IU222"/>
      <c r="IV222"/>
    </row>
    <row r="223" spans="1:256" ht="16.3">
      <c r="A223" s="34" t="s">
        <v>1547</v>
      </c>
      <c r="B223" s="35" t="s">
        <v>1548</v>
      </c>
      <c r="C223" s="70"/>
      <c r="D223" s="71"/>
      <c r="E223" s="45"/>
      <c r="F223" s="46"/>
      <c r="G223" s="24" t="str">
        <f t="shared" si="3"/>
        <v/>
      </c>
      <c r="H223"/>
      <c r="I223"/>
      <c r="J223"/>
      <c r="K223"/>
      <c r="L223"/>
      <c r="M223"/>
      <c r="N223"/>
      <c r="O223"/>
      <c r="P223"/>
      <c r="Q223"/>
      <c r="R223"/>
      <c r="S223"/>
      <c r="T223"/>
      <c r="U223"/>
      <c r="V223"/>
      <c r="W223"/>
      <c r="X223"/>
      <c r="Y223"/>
      <c r="Z223"/>
      <c r="AA223"/>
      <c r="AB223"/>
      <c r="AC223"/>
      <c r="AD223"/>
      <c r="AE223"/>
      <c r="AF223"/>
      <c r="AG223"/>
      <c r="AH223"/>
      <c r="AI223"/>
      <c r="AJ223"/>
      <c r="AK223"/>
      <c r="AL223"/>
      <c r="AM223"/>
      <c r="AN223"/>
      <c r="AO223"/>
      <c r="AP223"/>
      <c r="AQ223"/>
      <c r="AR223"/>
      <c r="AS223"/>
      <c r="AT223"/>
      <c r="AU223"/>
      <c r="AV223"/>
      <c r="AW223"/>
      <c r="AX223"/>
      <c r="AY223"/>
      <c r="AZ223"/>
      <c r="BA223"/>
      <c r="BB223"/>
      <c r="BC223"/>
      <c r="BD223"/>
      <c r="BE223"/>
      <c r="BF223"/>
      <c r="BG223"/>
      <c r="BH223"/>
      <c r="BI223"/>
      <c r="BJ223"/>
      <c r="BK223"/>
      <c r="BL223"/>
      <c r="BM223"/>
      <c r="BN223"/>
      <c r="BO223"/>
      <c r="BP223"/>
      <c r="BQ223"/>
      <c r="BR223"/>
      <c r="BS223"/>
      <c r="BT223"/>
      <c r="BU223"/>
      <c r="BV223"/>
      <c r="BW223"/>
      <c r="BX223"/>
      <c r="BY223"/>
      <c r="BZ223"/>
      <c r="CA223"/>
      <c r="CB223"/>
      <c r="CC223"/>
      <c r="CD223"/>
      <c r="CE223"/>
      <c r="CF223"/>
      <c r="CG223"/>
      <c r="CH223"/>
      <c r="CI223"/>
      <c r="CJ223"/>
      <c r="CK223"/>
      <c r="CL223"/>
      <c r="CM223"/>
      <c r="CN223"/>
      <c r="CO223"/>
      <c r="CP223"/>
      <c r="CQ223"/>
      <c r="CR223"/>
      <c r="CS223"/>
      <c r="CT223"/>
      <c r="CU223"/>
      <c r="CV223"/>
      <c r="CW223"/>
      <c r="CX223"/>
      <c r="CY223"/>
      <c r="CZ223"/>
      <c r="DA223"/>
      <c r="DB223"/>
      <c r="DC223"/>
      <c r="DD223"/>
      <c r="DE223"/>
      <c r="DF223"/>
      <c r="DG223"/>
      <c r="DH223"/>
      <c r="DI223"/>
      <c r="DJ223"/>
      <c r="DK223"/>
      <c r="DL223"/>
      <c r="DM223"/>
      <c r="DN223"/>
      <c r="DO223"/>
      <c r="DP223"/>
      <c r="DQ223"/>
      <c r="DR223"/>
      <c r="DS223"/>
      <c r="DT223"/>
      <c r="DU223"/>
      <c r="DV223"/>
      <c r="DW223"/>
      <c r="DX223"/>
      <c r="DY223"/>
      <c r="DZ223"/>
      <c r="EA223"/>
      <c r="EB223"/>
      <c r="EC223"/>
      <c r="ED223"/>
      <c r="EE223"/>
      <c r="EF223"/>
      <c r="EG223"/>
      <c r="EH223"/>
      <c r="EI223"/>
      <c r="EJ223"/>
      <c r="EK223"/>
      <c r="EL223"/>
      <c r="EM223"/>
      <c r="EN223"/>
      <c r="EO223"/>
      <c r="EP223"/>
      <c r="EQ223"/>
      <c r="ER223"/>
      <c r="ES223"/>
      <c r="ET223"/>
      <c r="EU223"/>
      <c r="EV223"/>
      <c r="EW223"/>
      <c r="EX223"/>
      <c r="EY223"/>
      <c r="EZ223"/>
      <c r="FA223"/>
      <c r="FB223"/>
      <c r="FC223"/>
      <c r="FD223"/>
      <c r="FE223"/>
      <c r="FF223"/>
      <c r="FG223"/>
      <c r="FH223"/>
      <c r="FI223"/>
      <c r="FJ223"/>
      <c r="FK223"/>
      <c r="FL223"/>
      <c r="FM223"/>
      <c r="FN223"/>
      <c r="FO223"/>
      <c r="FP223"/>
      <c r="FQ223"/>
      <c r="FR223"/>
      <c r="FS223"/>
      <c r="FT223"/>
      <c r="FU223"/>
      <c r="FV223"/>
      <c r="FW223"/>
      <c r="FX223"/>
      <c r="FY223"/>
      <c r="FZ223"/>
      <c r="GA223"/>
      <c r="GB223"/>
      <c r="GC223"/>
      <c r="GD223"/>
      <c r="GE223"/>
      <c r="GF223"/>
      <c r="GG223"/>
      <c r="GH223"/>
      <c r="GI223"/>
      <c r="GJ223"/>
      <c r="GK223"/>
      <c r="GL223"/>
      <c r="GM223"/>
      <c r="GN223"/>
      <c r="GO223"/>
      <c r="GP223"/>
      <c r="GQ223"/>
      <c r="GR223"/>
      <c r="GS223"/>
      <c r="GT223"/>
      <c r="GU223"/>
      <c r="GV223"/>
      <c r="GW223"/>
      <c r="GX223"/>
      <c r="GY223"/>
      <c r="GZ223"/>
      <c r="HA223"/>
      <c r="HB223"/>
      <c r="HC223"/>
      <c r="HD223"/>
      <c r="HE223"/>
      <c r="HF223"/>
      <c r="HG223"/>
      <c r="HH223"/>
      <c r="HI223"/>
      <c r="HJ223"/>
      <c r="HK223"/>
      <c r="HL223"/>
      <c r="HM223"/>
      <c r="HN223"/>
      <c r="HO223"/>
      <c r="HP223"/>
      <c r="HQ223"/>
      <c r="HR223"/>
      <c r="HS223"/>
      <c r="HT223"/>
      <c r="HU223"/>
      <c r="HV223"/>
      <c r="HW223"/>
      <c r="HX223"/>
      <c r="HY223"/>
      <c r="HZ223"/>
      <c r="IA223"/>
      <c r="IB223"/>
      <c r="IC223"/>
      <c r="ID223"/>
      <c r="IE223"/>
      <c r="IF223"/>
      <c r="IG223"/>
      <c r="IH223"/>
      <c r="II223"/>
      <c r="IJ223"/>
      <c r="IK223"/>
      <c r="IL223"/>
      <c r="IM223"/>
      <c r="IN223"/>
      <c r="IO223"/>
      <c r="IP223"/>
      <c r="IQ223"/>
      <c r="IR223"/>
      <c r="IS223"/>
      <c r="IT223"/>
      <c r="IU223"/>
      <c r="IV223"/>
    </row>
    <row r="224" spans="1:256" ht="45.7" customHeight="1">
      <c r="A224" s="34"/>
      <c r="B224" s="823" t="s">
        <v>1549</v>
      </c>
      <c r="C224" s="70"/>
      <c r="D224" s="71"/>
      <c r="E224" s="45"/>
      <c r="F224" s="46"/>
      <c r="G224" s="24" t="str">
        <f t="shared" si="3"/>
        <v/>
      </c>
      <c r="H224"/>
      <c r="I224"/>
      <c r="J224"/>
      <c r="K224"/>
      <c r="L224"/>
      <c r="M224"/>
      <c r="N224"/>
      <c r="O224"/>
      <c r="P224"/>
      <c r="Q224"/>
      <c r="R224"/>
      <c r="S224"/>
      <c r="T224"/>
      <c r="U224"/>
      <c r="V224"/>
      <c r="W224"/>
      <c r="X224"/>
      <c r="Y224"/>
      <c r="Z224"/>
      <c r="AA224"/>
      <c r="AB224"/>
      <c r="AC224"/>
      <c r="AD224"/>
      <c r="AE224"/>
      <c r="AF224"/>
      <c r="AG224"/>
      <c r="AH224"/>
      <c r="AI224"/>
      <c r="AJ224"/>
      <c r="AK224"/>
      <c r="AL224"/>
      <c r="AM224"/>
      <c r="AN224"/>
      <c r="AO224"/>
      <c r="AP224"/>
      <c r="AQ224"/>
      <c r="AR224"/>
      <c r="AS224"/>
      <c r="AT224"/>
      <c r="AU224"/>
      <c r="AV224"/>
      <c r="AW224"/>
      <c r="AX224"/>
      <c r="AY224"/>
      <c r="AZ224"/>
      <c r="BA224"/>
      <c r="BB224"/>
      <c r="BC224"/>
      <c r="BD224"/>
      <c r="BE224"/>
      <c r="BF224"/>
      <c r="BG224"/>
      <c r="BH224"/>
      <c r="BI224"/>
      <c r="BJ224"/>
      <c r="BK224"/>
      <c r="BL224"/>
      <c r="BM224"/>
      <c r="BN224"/>
      <c r="BO224"/>
      <c r="BP224"/>
      <c r="BQ224"/>
      <c r="BR224"/>
      <c r="BS224"/>
      <c r="BT224"/>
      <c r="BU224"/>
      <c r="BV224"/>
      <c r="BW224"/>
      <c r="BX224"/>
      <c r="BY224"/>
      <c r="BZ224"/>
      <c r="CA224"/>
      <c r="CB224"/>
      <c r="CC224"/>
      <c r="CD224"/>
      <c r="CE224"/>
      <c r="CF224"/>
      <c r="CG224"/>
      <c r="CH224"/>
      <c r="CI224"/>
      <c r="CJ224"/>
      <c r="CK224"/>
      <c r="CL224"/>
      <c r="CM224"/>
      <c r="CN224"/>
      <c r="CO224"/>
      <c r="CP224"/>
      <c r="CQ224"/>
      <c r="CR224"/>
      <c r="CS224"/>
      <c r="CT224"/>
      <c r="CU224"/>
      <c r="CV224"/>
      <c r="CW224"/>
      <c r="CX224"/>
      <c r="CY224"/>
      <c r="CZ224"/>
      <c r="DA224"/>
      <c r="DB224"/>
      <c r="DC224"/>
      <c r="DD224"/>
      <c r="DE224"/>
      <c r="DF224"/>
      <c r="DG224"/>
      <c r="DH224"/>
      <c r="DI224"/>
      <c r="DJ224"/>
      <c r="DK224"/>
      <c r="DL224"/>
      <c r="DM224"/>
      <c r="DN224"/>
      <c r="DO224"/>
      <c r="DP224"/>
      <c r="DQ224"/>
      <c r="DR224"/>
      <c r="DS224"/>
      <c r="DT224"/>
      <c r="DU224"/>
      <c r="DV224"/>
      <c r="DW224"/>
      <c r="DX224"/>
      <c r="DY224"/>
      <c r="DZ224"/>
      <c r="EA224"/>
      <c r="EB224"/>
      <c r="EC224"/>
      <c r="ED224"/>
      <c r="EE224"/>
      <c r="EF224"/>
      <c r="EG224"/>
      <c r="EH224"/>
      <c r="EI224"/>
      <c r="EJ224"/>
      <c r="EK224"/>
      <c r="EL224"/>
      <c r="EM224"/>
      <c r="EN224"/>
      <c r="EO224"/>
      <c r="EP224"/>
      <c r="EQ224"/>
      <c r="ER224"/>
      <c r="ES224"/>
      <c r="ET224"/>
      <c r="EU224"/>
      <c r="EV224"/>
      <c r="EW224"/>
      <c r="EX224"/>
      <c r="EY224"/>
      <c r="EZ224"/>
      <c r="FA224"/>
      <c r="FB224"/>
      <c r="FC224"/>
      <c r="FD224"/>
      <c r="FE224"/>
      <c r="FF224"/>
      <c r="FG224"/>
      <c r="FH224"/>
      <c r="FI224"/>
      <c r="FJ224"/>
      <c r="FK224"/>
      <c r="FL224"/>
      <c r="FM224"/>
      <c r="FN224"/>
      <c r="FO224"/>
      <c r="FP224"/>
      <c r="FQ224"/>
      <c r="FR224"/>
      <c r="FS224"/>
      <c r="FT224"/>
      <c r="FU224"/>
      <c r="FV224"/>
      <c r="FW224"/>
      <c r="FX224"/>
      <c r="FY224"/>
      <c r="FZ224"/>
      <c r="GA224"/>
      <c r="GB224"/>
      <c r="GC224"/>
      <c r="GD224"/>
      <c r="GE224"/>
      <c r="GF224"/>
      <c r="GG224"/>
      <c r="GH224"/>
      <c r="GI224"/>
      <c r="GJ224"/>
      <c r="GK224"/>
      <c r="GL224"/>
      <c r="GM224"/>
      <c r="GN224"/>
      <c r="GO224"/>
      <c r="GP224"/>
      <c r="GQ224"/>
      <c r="GR224"/>
      <c r="GS224"/>
      <c r="GT224"/>
      <c r="GU224"/>
      <c r="GV224"/>
      <c r="GW224"/>
      <c r="GX224"/>
      <c r="GY224"/>
      <c r="GZ224"/>
      <c r="HA224"/>
      <c r="HB224"/>
      <c r="HC224"/>
      <c r="HD224"/>
      <c r="HE224"/>
      <c r="HF224"/>
      <c r="HG224"/>
      <c r="HH224"/>
      <c r="HI224"/>
      <c r="HJ224"/>
      <c r="HK224"/>
      <c r="HL224"/>
      <c r="HM224"/>
      <c r="HN224"/>
      <c r="HO224"/>
      <c r="HP224"/>
      <c r="HQ224"/>
      <c r="HR224"/>
      <c r="HS224"/>
      <c r="HT224"/>
      <c r="HU224"/>
      <c r="HV224"/>
      <c r="HW224"/>
      <c r="HX224"/>
      <c r="HY224"/>
      <c r="HZ224"/>
      <c r="IA224"/>
      <c r="IB224"/>
      <c r="IC224"/>
      <c r="ID224"/>
      <c r="IE224"/>
      <c r="IF224"/>
      <c r="IG224"/>
      <c r="IH224"/>
      <c r="II224"/>
      <c r="IJ224"/>
      <c r="IK224"/>
      <c r="IL224"/>
      <c r="IM224"/>
      <c r="IN224"/>
      <c r="IO224"/>
      <c r="IP224"/>
      <c r="IQ224"/>
      <c r="IR224"/>
      <c r="IS224"/>
      <c r="IT224"/>
      <c r="IU224"/>
      <c r="IV224"/>
    </row>
    <row r="225" spans="1:256">
      <c r="A225" s="34"/>
      <c r="B225" s="823" t="s">
        <v>1550</v>
      </c>
      <c r="C225" s="70"/>
      <c r="D225" s="71" t="s">
        <v>34</v>
      </c>
      <c r="E225" s="45">
        <v>2</v>
      </c>
      <c r="F225" s="46"/>
      <c r="G225" s="24">
        <f t="shared" si="3"/>
        <v>0</v>
      </c>
      <c r="H225"/>
      <c r="I225"/>
      <c r="J225"/>
      <c r="K225"/>
      <c r="L225"/>
      <c r="M225"/>
      <c r="N225"/>
      <c r="O225"/>
      <c r="P225"/>
      <c r="Q225"/>
      <c r="R225"/>
      <c r="S225"/>
      <c r="T225"/>
      <c r="U225"/>
      <c r="V225"/>
      <c r="W225"/>
      <c r="X225"/>
      <c r="Y225"/>
      <c r="Z225"/>
      <c r="AA225"/>
      <c r="AB225"/>
      <c r="AC225"/>
      <c r="AD225"/>
      <c r="AE225"/>
      <c r="AF225"/>
      <c r="AG225"/>
      <c r="AH225"/>
      <c r="AI225"/>
      <c r="AJ225"/>
      <c r="AK225"/>
      <c r="AL225"/>
      <c r="AM225"/>
      <c r="AN225"/>
      <c r="AO225"/>
      <c r="AP225"/>
      <c r="AQ225"/>
      <c r="AR225"/>
      <c r="AS225"/>
      <c r="AT225"/>
      <c r="AU225"/>
      <c r="AV225"/>
      <c r="AW225"/>
      <c r="AX225"/>
      <c r="AY225"/>
      <c r="AZ225"/>
      <c r="BA225"/>
      <c r="BB225"/>
      <c r="BC225"/>
      <c r="BD225"/>
      <c r="BE225"/>
      <c r="BF225"/>
      <c r="BG225"/>
      <c r="BH225"/>
      <c r="BI225"/>
      <c r="BJ225"/>
      <c r="BK225"/>
      <c r="BL225"/>
      <c r="BM225"/>
      <c r="BN225"/>
      <c r="BO225"/>
      <c r="BP225"/>
      <c r="BQ225"/>
      <c r="BR225"/>
      <c r="BS225"/>
      <c r="BT225"/>
      <c r="BU225"/>
      <c r="BV225"/>
      <c r="BW225"/>
      <c r="BX225"/>
      <c r="BY225"/>
      <c r="BZ225"/>
      <c r="CA225"/>
      <c r="CB225"/>
      <c r="CC225"/>
      <c r="CD225"/>
      <c r="CE225"/>
      <c r="CF225"/>
      <c r="CG225"/>
      <c r="CH225"/>
      <c r="CI225"/>
      <c r="CJ225"/>
      <c r="CK225"/>
      <c r="CL225"/>
      <c r="CM225"/>
      <c r="CN225"/>
      <c r="CO225"/>
      <c r="CP225"/>
      <c r="CQ225"/>
      <c r="CR225"/>
      <c r="CS225"/>
      <c r="CT225"/>
      <c r="CU225"/>
      <c r="CV225"/>
      <c r="CW225"/>
      <c r="CX225"/>
      <c r="CY225"/>
      <c r="CZ225"/>
      <c r="DA225"/>
      <c r="DB225"/>
      <c r="DC225"/>
      <c r="DD225"/>
      <c r="DE225"/>
      <c r="DF225"/>
      <c r="DG225"/>
      <c r="DH225"/>
      <c r="DI225"/>
      <c r="DJ225"/>
      <c r="DK225"/>
      <c r="DL225"/>
      <c r="DM225"/>
      <c r="DN225"/>
      <c r="DO225"/>
      <c r="DP225"/>
      <c r="DQ225"/>
      <c r="DR225"/>
      <c r="DS225"/>
      <c r="DT225"/>
      <c r="DU225"/>
      <c r="DV225"/>
      <c r="DW225"/>
      <c r="DX225"/>
      <c r="DY225"/>
      <c r="DZ225"/>
      <c r="EA225"/>
      <c r="EB225"/>
      <c r="EC225"/>
      <c r="ED225"/>
      <c r="EE225"/>
      <c r="EF225"/>
      <c r="EG225"/>
      <c r="EH225"/>
      <c r="EI225"/>
      <c r="EJ225"/>
      <c r="EK225"/>
      <c r="EL225"/>
      <c r="EM225"/>
      <c r="EN225"/>
      <c r="EO225"/>
      <c r="EP225"/>
      <c r="EQ225"/>
      <c r="ER225"/>
      <c r="ES225"/>
      <c r="ET225"/>
      <c r="EU225"/>
      <c r="EV225"/>
      <c r="EW225"/>
      <c r="EX225"/>
      <c r="EY225"/>
      <c r="EZ225"/>
      <c r="FA225"/>
      <c r="FB225"/>
      <c r="FC225"/>
      <c r="FD225"/>
      <c r="FE225"/>
      <c r="FF225"/>
      <c r="FG225"/>
      <c r="FH225"/>
      <c r="FI225"/>
      <c r="FJ225"/>
      <c r="FK225"/>
      <c r="FL225"/>
      <c r="FM225"/>
      <c r="FN225"/>
      <c r="FO225"/>
      <c r="FP225"/>
      <c r="FQ225"/>
      <c r="FR225"/>
      <c r="FS225"/>
      <c r="FT225"/>
      <c r="FU225"/>
      <c r="FV225"/>
      <c r="FW225"/>
      <c r="FX225"/>
      <c r="FY225"/>
      <c r="FZ225"/>
      <c r="GA225"/>
      <c r="GB225"/>
      <c r="GC225"/>
      <c r="GD225"/>
      <c r="GE225"/>
      <c r="GF225"/>
      <c r="GG225"/>
      <c r="GH225"/>
      <c r="GI225"/>
      <c r="GJ225"/>
      <c r="GK225"/>
      <c r="GL225"/>
      <c r="GM225"/>
      <c r="GN225"/>
      <c r="GO225"/>
      <c r="GP225"/>
      <c r="GQ225"/>
      <c r="GR225"/>
      <c r="GS225"/>
      <c r="GT225"/>
      <c r="GU225"/>
      <c r="GV225"/>
      <c r="GW225"/>
      <c r="GX225"/>
      <c r="GY225"/>
      <c r="GZ225"/>
      <c r="HA225"/>
      <c r="HB225"/>
      <c r="HC225"/>
      <c r="HD225"/>
      <c r="HE225"/>
      <c r="HF225"/>
      <c r="HG225"/>
      <c r="HH225"/>
      <c r="HI225"/>
      <c r="HJ225"/>
      <c r="HK225"/>
      <c r="HL225"/>
      <c r="HM225"/>
      <c r="HN225"/>
      <c r="HO225"/>
      <c r="HP225"/>
      <c r="HQ225"/>
      <c r="HR225"/>
      <c r="HS225"/>
      <c r="HT225"/>
      <c r="HU225"/>
      <c r="HV225"/>
      <c r="HW225"/>
      <c r="HX225"/>
      <c r="HY225"/>
      <c r="HZ225"/>
      <c r="IA225"/>
      <c r="IB225"/>
      <c r="IC225"/>
      <c r="ID225"/>
      <c r="IE225"/>
      <c r="IF225"/>
      <c r="IG225"/>
      <c r="IH225"/>
      <c r="II225"/>
      <c r="IJ225"/>
      <c r="IK225"/>
      <c r="IL225"/>
      <c r="IM225"/>
      <c r="IN225"/>
      <c r="IO225"/>
      <c r="IP225"/>
      <c r="IQ225"/>
      <c r="IR225"/>
      <c r="IS225"/>
      <c r="IT225"/>
      <c r="IU225"/>
      <c r="IV225"/>
    </row>
    <row r="226" spans="1:256" ht="16.3">
      <c r="A226" s="72" t="s">
        <v>1551</v>
      </c>
      <c r="B226" s="73" t="s">
        <v>1552</v>
      </c>
      <c r="C226" s="74"/>
      <c r="D226" s="75"/>
      <c r="E226" s="75"/>
      <c r="F226" s="76"/>
      <c r="G226" s="24" t="str">
        <f t="shared" si="3"/>
        <v/>
      </c>
      <c r="H226"/>
      <c r="I226"/>
      <c r="J226"/>
      <c r="K226"/>
      <c r="L226"/>
      <c r="M226"/>
      <c r="N226"/>
      <c r="O226"/>
      <c r="P226"/>
      <c r="Q226"/>
      <c r="R226"/>
      <c r="S226"/>
      <c r="T226"/>
      <c r="U226"/>
      <c r="V226"/>
      <c r="W226"/>
      <c r="X226"/>
      <c r="Y226"/>
      <c r="Z226"/>
      <c r="AA226"/>
      <c r="AB226"/>
      <c r="AC226"/>
      <c r="AD226"/>
      <c r="AE226"/>
      <c r="AF226"/>
      <c r="AG226"/>
      <c r="AH226"/>
      <c r="AI226"/>
      <c r="AJ226"/>
      <c r="AK226"/>
      <c r="AL226"/>
      <c r="AM226"/>
      <c r="AN226"/>
      <c r="AO226"/>
      <c r="AP226"/>
      <c r="AQ226"/>
      <c r="AR226"/>
      <c r="AS226"/>
      <c r="AT226"/>
      <c r="AU226"/>
      <c r="AV226"/>
      <c r="AW226"/>
      <c r="AX226"/>
      <c r="AY226"/>
      <c r="AZ226"/>
      <c r="BA226"/>
      <c r="BB226"/>
      <c r="BC226"/>
      <c r="BD226"/>
      <c r="BE226"/>
      <c r="BF226"/>
      <c r="BG226"/>
      <c r="BH226"/>
      <c r="BI226"/>
      <c r="BJ226"/>
      <c r="BK226"/>
      <c r="BL226"/>
      <c r="BM226"/>
      <c r="BN226"/>
      <c r="BO226"/>
      <c r="BP226"/>
      <c r="BQ226"/>
      <c r="BR226"/>
      <c r="BS226"/>
      <c r="BT226"/>
      <c r="BU226"/>
      <c r="BV226"/>
      <c r="BW226"/>
      <c r="BX226"/>
      <c r="BY226"/>
      <c r="BZ226"/>
      <c r="CA226"/>
      <c r="CB226"/>
      <c r="CC226"/>
      <c r="CD226"/>
      <c r="CE226"/>
      <c r="CF226"/>
      <c r="CG226"/>
      <c r="CH226"/>
      <c r="CI226"/>
      <c r="CJ226"/>
      <c r="CK226"/>
      <c r="CL226"/>
      <c r="CM226"/>
      <c r="CN226"/>
      <c r="CO226"/>
      <c r="CP226"/>
      <c r="CQ226"/>
      <c r="CR226"/>
      <c r="CS226"/>
      <c r="CT226"/>
      <c r="CU226"/>
      <c r="CV226"/>
      <c r="CW226"/>
      <c r="CX226"/>
      <c r="CY226"/>
      <c r="CZ226"/>
      <c r="DA226"/>
      <c r="DB226"/>
      <c r="DC226"/>
      <c r="DD226"/>
      <c r="DE226"/>
      <c r="DF226"/>
      <c r="DG226"/>
      <c r="DH226"/>
      <c r="DI226"/>
      <c r="DJ226"/>
      <c r="DK226"/>
      <c r="DL226"/>
      <c r="DM226"/>
      <c r="DN226"/>
      <c r="DO226"/>
      <c r="DP226"/>
      <c r="DQ226"/>
      <c r="DR226"/>
      <c r="DS226"/>
      <c r="DT226"/>
      <c r="DU226"/>
      <c r="DV226"/>
      <c r="DW226"/>
      <c r="DX226"/>
      <c r="DY226"/>
      <c r="DZ226"/>
      <c r="EA226"/>
      <c r="EB226"/>
      <c r="EC226"/>
      <c r="ED226"/>
      <c r="EE226"/>
      <c r="EF226"/>
      <c r="EG226"/>
      <c r="EH226"/>
      <c r="EI226"/>
      <c r="EJ226"/>
      <c r="EK226"/>
      <c r="EL226"/>
      <c r="EM226"/>
      <c r="EN226"/>
      <c r="EO226"/>
      <c r="EP226"/>
      <c r="EQ226"/>
      <c r="ER226"/>
      <c r="ES226"/>
      <c r="ET226"/>
      <c r="EU226"/>
      <c r="EV226"/>
      <c r="EW226"/>
      <c r="EX226"/>
      <c r="EY226"/>
      <c r="EZ226"/>
      <c r="FA226"/>
      <c r="FB226"/>
      <c r="FC226"/>
      <c r="FD226"/>
      <c r="FE226"/>
      <c r="FF226"/>
      <c r="FG226"/>
      <c r="FH226"/>
      <c r="FI226"/>
      <c r="FJ226"/>
      <c r="FK226"/>
      <c r="FL226"/>
      <c r="FM226"/>
      <c r="FN226"/>
      <c r="FO226"/>
      <c r="FP226"/>
      <c r="FQ226"/>
      <c r="FR226"/>
      <c r="FS226"/>
      <c r="FT226"/>
      <c r="FU226"/>
      <c r="FV226"/>
      <c r="FW226"/>
      <c r="FX226"/>
      <c r="FY226"/>
      <c r="FZ226"/>
      <c r="GA226"/>
      <c r="GB226"/>
      <c r="GC226"/>
      <c r="GD226"/>
      <c r="GE226"/>
      <c r="GF226"/>
      <c r="GG226"/>
      <c r="GH226"/>
      <c r="GI226"/>
      <c r="GJ226"/>
      <c r="GK226"/>
      <c r="GL226"/>
      <c r="GM226"/>
      <c r="GN226"/>
      <c r="GO226"/>
      <c r="GP226"/>
      <c r="GQ226"/>
      <c r="GR226"/>
      <c r="GS226"/>
      <c r="GT226"/>
      <c r="GU226"/>
      <c r="GV226"/>
      <c r="GW226"/>
      <c r="GX226"/>
      <c r="GY226"/>
      <c r="GZ226"/>
      <c r="HA226"/>
      <c r="HB226"/>
      <c r="HC226"/>
      <c r="HD226"/>
      <c r="HE226"/>
      <c r="HF226"/>
      <c r="HG226"/>
      <c r="HH226"/>
      <c r="HI226"/>
      <c r="HJ226"/>
      <c r="HK226"/>
      <c r="HL226"/>
      <c r="HM226"/>
      <c r="HN226"/>
      <c r="HO226"/>
      <c r="HP226"/>
      <c r="HQ226"/>
      <c r="HR226"/>
      <c r="HS226"/>
      <c r="HT226"/>
      <c r="HU226"/>
      <c r="HV226"/>
      <c r="HW226"/>
      <c r="HX226"/>
      <c r="HY226"/>
      <c r="HZ226"/>
      <c r="IA226"/>
      <c r="IB226"/>
      <c r="IC226"/>
      <c r="ID226"/>
      <c r="IE226"/>
      <c r="IF226"/>
      <c r="IG226"/>
      <c r="IH226"/>
      <c r="II226"/>
      <c r="IJ226"/>
      <c r="IK226"/>
      <c r="IL226"/>
      <c r="IM226"/>
      <c r="IN226"/>
      <c r="IO226"/>
      <c r="IP226"/>
      <c r="IQ226"/>
      <c r="IR226"/>
      <c r="IS226"/>
      <c r="IT226"/>
      <c r="IU226"/>
      <c r="IV226"/>
    </row>
    <row r="227" spans="1:256" ht="67.95">
      <c r="A227" s="72"/>
      <c r="B227" s="812" t="s">
        <v>1553</v>
      </c>
      <c r="C227" s="74"/>
      <c r="D227" s="75"/>
      <c r="E227" s="75"/>
      <c r="F227" s="76"/>
      <c r="G227" s="24" t="str">
        <f t="shared" si="3"/>
        <v/>
      </c>
      <c r="H227"/>
      <c r="I227"/>
      <c r="J227"/>
      <c r="K227"/>
      <c r="L227"/>
      <c r="M227"/>
      <c r="N227"/>
      <c r="O227"/>
      <c r="P227"/>
      <c r="Q227"/>
      <c r="R227"/>
      <c r="S227"/>
      <c r="T227"/>
      <c r="U227"/>
      <c r="V227"/>
      <c r="W227"/>
      <c r="X227"/>
      <c r="Y227"/>
      <c r="Z227"/>
      <c r="AA227"/>
      <c r="AB227"/>
      <c r="AC227"/>
      <c r="AD227"/>
      <c r="AE227"/>
      <c r="AF227"/>
      <c r="AG227"/>
      <c r="AH227"/>
      <c r="AI227"/>
      <c r="AJ227"/>
      <c r="AK227"/>
      <c r="AL227"/>
      <c r="AM227"/>
      <c r="AN227"/>
      <c r="AO227"/>
      <c r="AP227"/>
      <c r="AQ227"/>
      <c r="AR227"/>
      <c r="AS227"/>
      <c r="AT227"/>
      <c r="AU227"/>
      <c r="AV227"/>
      <c r="AW227"/>
      <c r="AX227"/>
      <c r="AY227"/>
      <c r="AZ227"/>
      <c r="BA227"/>
      <c r="BB227"/>
      <c r="BC227"/>
      <c r="BD227"/>
      <c r="BE227"/>
      <c r="BF227"/>
      <c r="BG227"/>
      <c r="BH227"/>
      <c r="BI227"/>
      <c r="BJ227"/>
      <c r="BK227"/>
      <c r="BL227"/>
      <c r="BM227"/>
      <c r="BN227"/>
      <c r="BO227"/>
      <c r="BP227"/>
      <c r="BQ227"/>
      <c r="BR227"/>
      <c r="BS227"/>
      <c r="BT227"/>
      <c r="BU227"/>
      <c r="BV227"/>
      <c r="BW227"/>
      <c r="BX227"/>
      <c r="BY227"/>
      <c r="BZ227"/>
      <c r="CA227"/>
      <c r="CB227"/>
      <c r="CC227"/>
      <c r="CD227"/>
      <c r="CE227"/>
      <c r="CF227"/>
      <c r="CG227"/>
      <c r="CH227"/>
      <c r="CI227"/>
      <c r="CJ227"/>
      <c r="CK227"/>
      <c r="CL227"/>
      <c r="CM227"/>
      <c r="CN227"/>
      <c r="CO227"/>
      <c r="CP227"/>
      <c r="CQ227"/>
      <c r="CR227"/>
      <c r="CS227"/>
      <c r="CT227"/>
      <c r="CU227"/>
      <c r="CV227"/>
      <c r="CW227"/>
      <c r="CX227"/>
      <c r="CY227"/>
      <c r="CZ227"/>
      <c r="DA227"/>
      <c r="DB227"/>
      <c r="DC227"/>
      <c r="DD227"/>
      <c r="DE227"/>
      <c r="DF227"/>
      <c r="DG227"/>
      <c r="DH227"/>
      <c r="DI227"/>
      <c r="DJ227"/>
      <c r="DK227"/>
      <c r="DL227"/>
      <c r="DM227"/>
      <c r="DN227"/>
      <c r="DO227"/>
      <c r="DP227"/>
      <c r="DQ227"/>
      <c r="DR227"/>
      <c r="DS227"/>
      <c r="DT227"/>
      <c r="DU227"/>
      <c r="DV227"/>
      <c r="DW227"/>
      <c r="DX227"/>
      <c r="DY227"/>
      <c r="DZ227"/>
      <c r="EA227"/>
      <c r="EB227"/>
      <c r="EC227"/>
      <c r="ED227"/>
      <c r="EE227"/>
      <c r="EF227"/>
      <c r="EG227"/>
      <c r="EH227"/>
      <c r="EI227"/>
      <c r="EJ227"/>
      <c r="EK227"/>
      <c r="EL227"/>
      <c r="EM227"/>
      <c r="EN227"/>
      <c r="EO227"/>
      <c r="EP227"/>
      <c r="EQ227"/>
      <c r="ER227"/>
      <c r="ES227"/>
      <c r="ET227"/>
      <c r="EU227"/>
      <c r="EV227"/>
      <c r="EW227"/>
      <c r="EX227"/>
      <c r="EY227"/>
      <c r="EZ227"/>
      <c r="FA227"/>
      <c r="FB227"/>
      <c r="FC227"/>
      <c r="FD227"/>
      <c r="FE227"/>
      <c r="FF227"/>
      <c r="FG227"/>
      <c r="FH227"/>
      <c r="FI227"/>
      <c r="FJ227"/>
      <c r="FK227"/>
      <c r="FL227"/>
      <c r="FM227"/>
      <c r="FN227"/>
      <c r="FO227"/>
      <c r="FP227"/>
      <c r="FQ227"/>
      <c r="FR227"/>
      <c r="FS227"/>
      <c r="FT227"/>
      <c r="FU227"/>
      <c r="FV227"/>
      <c r="FW227"/>
      <c r="FX227"/>
      <c r="FY227"/>
      <c r="FZ227"/>
      <c r="GA227"/>
      <c r="GB227"/>
      <c r="GC227"/>
      <c r="GD227"/>
      <c r="GE227"/>
      <c r="GF227"/>
      <c r="GG227"/>
      <c r="GH227"/>
      <c r="GI227"/>
      <c r="GJ227"/>
      <c r="GK227"/>
      <c r="GL227"/>
      <c r="GM227"/>
      <c r="GN227"/>
      <c r="GO227"/>
      <c r="GP227"/>
      <c r="GQ227"/>
      <c r="GR227"/>
      <c r="GS227"/>
      <c r="GT227"/>
      <c r="GU227"/>
      <c r="GV227"/>
      <c r="GW227"/>
      <c r="GX227"/>
      <c r="GY227"/>
      <c r="GZ227"/>
      <c r="HA227"/>
      <c r="HB227"/>
      <c r="HC227"/>
      <c r="HD227"/>
      <c r="HE227"/>
      <c r="HF227"/>
      <c r="HG227"/>
      <c r="HH227"/>
      <c r="HI227"/>
      <c r="HJ227"/>
      <c r="HK227"/>
      <c r="HL227"/>
      <c r="HM227"/>
      <c r="HN227"/>
      <c r="HO227"/>
      <c r="HP227"/>
      <c r="HQ227"/>
      <c r="HR227"/>
      <c r="HS227"/>
      <c r="HT227"/>
      <c r="HU227"/>
      <c r="HV227"/>
      <c r="HW227"/>
      <c r="HX227"/>
      <c r="HY227"/>
      <c r="HZ227"/>
      <c r="IA227"/>
      <c r="IB227"/>
      <c r="IC227"/>
      <c r="ID227"/>
      <c r="IE227"/>
      <c r="IF227"/>
      <c r="IG227"/>
      <c r="IH227"/>
      <c r="II227"/>
      <c r="IJ227"/>
      <c r="IK227"/>
      <c r="IL227"/>
      <c r="IM227"/>
      <c r="IN227"/>
      <c r="IO227"/>
      <c r="IP227"/>
      <c r="IQ227"/>
      <c r="IR227"/>
      <c r="IS227"/>
      <c r="IT227"/>
      <c r="IU227"/>
      <c r="IV227"/>
    </row>
    <row r="228" spans="1:256" ht="16.3" customHeight="1">
      <c r="A228" s="72"/>
      <c r="B228" s="824" t="s">
        <v>1554</v>
      </c>
      <c r="C228" s="74"/>
      <c r="D228" s="75"/>
      <c r="E228" s="75"/>
      <c r="F228" s="76"/>
      <c r="G228" s="24" t="str">
        <f t="shared" si="3"/>
        <v/>
      </c>
      <c r="H228"/>
      <c r="I228"/>
      <c r="J228"/>
      <c r="K228"/>
      <c r="L228"/>
      <c r="M228"/>
      <c r="N228"/>
      <c r="O228"/>
      <c r="P228"/>
      <c r="Q228"/>
      <c r="R228"/>
      <c r="S228"/>
      <c r="T228"/>
      <c r="U228"/>
      <c r="V228"/>
      <c r="W228"/>
      <c r="X228"/>
      <c r="Y228"/>
      <c r="Z228"/>
      <c r="AA228"/>
      <c r="AB228"/>
      <c r="AC228"/>
      <c r="AD228"/>
      <c r="AE228"/>
      <c r="AF228"/>
      <c r="AG228"/>
      <c r="AH228"/>
      <c r="AI228"/>
      <c r="AJ228"/>
      <c r="AK228"/>
      <c r="AL228"/>
      <c r="AM228"/>
      <c r="AN228"/>
      <c r="AO228"/>
      <c r="AP228"/>
      <c r="AQ228"/>
      <c r="AR228"/>
      <c r="AS228"/>
      <c r="AT228"/>
      <c r="AU228"/>
      <c r="AV228"/>
      <c r="AW228"/>
      <c r="AX228"/>
      <c r="AY228"/>
      <c r="AZ228"/>
      <c r="BA228"/>
      <c r="BB228"/>
      <c r="BC228"/>
      <c r="BD228"/>
      <c r="BE228"/>
      <c r="BF228"/>
      <c r="BG228"/>
      <c r="BH228"/>
      <c r="BI228"/>
      <c r="BJ228"/>
      <c r="BK228"/>
      <c r="BL228"/>
      <c r="BM228"/>
      <c r="BN228"/>
      <c r="BO228"/>
      <c r="BP228"/>
      <c r="BQ228"/>
      <c r="BR228"/>
      <c r="BS228"/>
      <c r="BT228"/>
      <c r="BU228"/>
      <c r="BV228"/>
      <c r="BW228"/>
      <c r="BX228"/>
      <c r="BY228"/>
      <c r="BZ228"/>
      <c r="CA228"/>
      <c r="CB228"/>
      <c r="CC228"/>
      <c r="CD228"/>
      <c r="CE228"/>
      <c r="CF228"/>
      <c r="CG228"/>
      <c r="CH228"/>
      <c r="CI228"/>
      <c r="CJ228"/>
      <c r="CK228"/>
      <c r="CL228"/>
      <c r="CM228"/>
      <c r="CN228"/>
      <c r="CO228"/>
      <c r="CP228"/>
      <c r="CQ228"/>
      <c r="CR228"/>
      <c r="CS228"/>
      <c r="CT228"/>
      <c r="CU228"/>
      <c r="CV228"/>
      <c r="CW228"/>
      <c r="CX228"/>
      <c r="CY228"/>
      <c r="CZ228"/>
      <c r="DA228"/>
      <c r="DB228"/>
      <c r="DC228"/>
      <c r="DD228"/>
      <c r="DE228"/>
      <c r="DF228"/>
      <c r="DG228"/>
      <c r="DH228"/>
      <c r="DI228"/>
      <c r="DJ228"/>
      <c r="DK228"/>
      <c r="DL228"/>
      <c r="DM228"/>
      <c r="DN228"/>
      <c r="DO228"/>
      <c r="DP228"/>
      <c r="DQ228"/>
      <c r="DR228"/>
      <c r="DS228"/>
      <c r="DT228"/>
      <c r="DU228"/>
      <c r="DV228"/>
      <c r="DW228"/>
      <c r="DX228"/>
      <c r="DY228"/>
      <c r="DZ228"/>
      <c r="EA228"/>
      <c r="EB228"/>
      <c r="EC228"/>
      <c r="ED228"/>
      <c r="EE228"/>
      <c r="EF228"/>
      <c r="EG228"/>
      <c r="EH228"/>
      <c r="EI228"/>
      <c r="EJ228"/>
      <c r="EK228"/>
      <c r="EL228"/>
      <c r="EM228"/>
      <c r="EN228"/>
      <c r="EO228"/>
      <c r="EP228"/>
      <c r="EQ228"/>
      <c r="ER228"/>
      <c r="ES228"/>
      <c r="ET228"/>
      <c r="EU228"/>
      <c r="EV228"/>
      <c r="EW228"/>
      <c r="EX228"/>
      <c r="EY228"/>
      <c r="EZ228"/>
      <c r="FA228"/>
      <c r="FB228"/>
      <c r="FC228"/>
      <c r="FD228"/>
      <c r="FE228"/>
      <c r="FF228"/>
      <c r="FG228"/>
      <c r="FH228"/>
      <c r="FI228"/>
      <c r="FJ228"/>
      <c r="FK228"/>
      <c r="FL228"/>
      <c r="FM228"/>
      <c r="FN228"/>
      <c r="FO228"/>
      <c r="FP228"/>
      <c r="FQ228"/>
      <c r="FR228"/>
      <c r="FS228"/>
      <c r="FT228"/>
      <c r="FU228"/>
      <c r="FV228"/>
      <c r="FW228"/>
      <c r="FX228"/>
      <c r="FY228"/>
      <c r="FZ228"/>
      <c r="GA228"/>
      <c r="GB228"/>
      <c r="GC228"/>
      <c r="GD228"/>
      <c r="GE228"/>
      <c r="GF228"/>
      <c r="GG228"/>
      <c r="GH228"/>
      <c r="GI228"/>
      <c r="GJ228"/>
      <c r="GK228"/>
      <c r="GL228"/>
      <c r="GM228"/>
      <c r="GN228"/>
      <c r="GO228"/>
      <c r="GP228"/>
      <c r="GQ228"/>
      <c r="GR228"/>
      <c r="GS228"/>
      <c r="GT228"/>
      <c r="GU228"/>
      <c r="GV228"/>
      <c r="GW228"/>
      <c r="GX228"/>
      <c r="GY228"/>
      <c r="GZ228"/>
      <c r="HA228"/>
      <c r="HB228"/>
      <c r="HC228"/>
      <c r="HD228"/>
      <c r="HE228"/>
      <c r="HF228"/>
      <c r="HG228"/>
      <c r="HH228"/>
      <c r="HI228"/>
      <c r="HJ228"/>
      <c r="HK228"/>
      <c r="HL228"/>
      <c r="HM228"/>
      <c r="HN228"/>
      <c r="HO228"/>
      <c r="HP228"/>
      <c r="HQ228"/>
      <c r="HR228"/>
      <c r="HS228"/>
      <c r="HT228"/>
      <c r="HU228"/>
      <c r="HV228"/>
      <c r="HW228"/>
      <c r="HX228"/>
      <c r="HY228"/>
      <c r="HZ228"/>
      <c r="IA228"/>
      <c r="IB228"/>
      <c r="IC228"/>
      <c r="ID228"/>
      <c r="IE228"/>
      <c r="IF228"/>
      <c r="IG228"/>
      <c r="IH228"/>
      <c r="II228"/>
      <c r="IJ228"/>
      <c r="IK228"/>
      <c r="IL228"/>
      <c r="IM228"/>
      <c r="IN228"/>
      <c r="IO228"/>
      <c r="IP228"/>
      <c r="IQ228"/>
      <c r="IR228"/>
      <c r="IS228"/>
      <c r="IT228"/>
      <c r="IU228"/>
      <c r="IV228"/>
    </row>
    <row r="229" spans="1:256">
      <c r="A229" s="72"/>
      <c r="B229" s="825" t="s">
        <v>1555</v>
      </c>
      <c r="C229" s="74"/>
      <c r="D229" s="75" t="s">
        <v>308</v>
      </c>
      <c r="E229" s="75">
        <v>1</v>
      </c>
      <c r="F229" s="76"/>
      <c r="G229" s="24">
        <f t="shared" si="3"/>
        <v>0</v>
      </c>
      <c r="H229"/>
      <c r="I229"/>
      <c r="J229"/>
      <c r="K229"/>
      <c r="L229"/>
      <c r="M229"/>
      <c r="N229"/>
      <c r="O229"/>
      <c r="P229"/>
      <c r="Q229"/>
      <c r="R229"/>
      <c r="S229"/>
      <c r="T229"/>
      <c r="U229"/>
      <c r="V229"/>
      <c r="W229"/>
      <c r="X229"/>
      <c r="Y229"/>
      <c r="Z229"/>
      <c r="AA229"/>
      <c r="AB229"/>
      <c r="AC229"/>
      <c r="AD229"/>
      <c r="AE229"/>
      <c r="AF229"/>
      <c r="AG229"/>
      <c r="AH229"/>
      <c r="AI229"/>
      <c r="AJ229"/>
      <c r="AK229"/>
      <c r="AL229"/>
      <c r="AM229"/>
      <c r="AN229"/>
      <c r="AO229"/>
      <c r="AP229"/>
      <c r="AQ229"/>
      <c r="AR229"/>
      <c r="AS229"/>
      <c r="AT229"/>
      <c r="AU229"/>
      <c r="AV229"/>
      <c r="AW229"/>
      <c r="AX229"/>
      <c r="AY229"/>
      <c r="AZ229"/>
      <c r="BA229"/>
      <c r="BB229"/>
      <c r="BC229"/>
      <c r="BD229"/>
      <c r="BE229"/>
      <c r="BF229"/>
      <c r="BG229"/>
      <c r="BH229"/>
      <c r="BI229"/>
      <c r="BJ229"/>
      <c r="BK229"/>
      <c r="BL229"/>
      <c r="BM229"/>
      <c r="BN229"/>
      <c r="BO229"/>
      <c r="BP229"/>
      <c r="BQ229"/>
      <c r="BR229"/>
      <c r="BS229"/>
      <c r="BT229"/>
      <c r="BU229"/>
      <c r="BV229"/>
      <c r="BW229"/>
      <c r="BX229"/>
      <c r="BY229"/>
      <c r="BZ229"/>
      <c r="CA229"/>
      <c r="CB229"/>
      <c r="CC229"/>
      <c r="CD229"/>
      <c r="CE229"/>
      <c r="CF229"/>
      <c r="CG229"/>
      <c r="CH229"/>
      <c r="CI229"/>
      <c r="CJ229"/>
      <c r="CK229"/>
      <c r="CL229"/>
      <c r="CM229"/>
      <c r="CN229"/>
      <c r="CO229"/>
      <c r="CP229"/>
      <c r="CQ229"/>
      <c r="CR229"/>
      <c r="CS229"/>
      <c r="CT229"/>
      <c r="CU229"/>
      <c r="CV229"/>
      <c r="CW229"/>
      <c r="CX229"/>
      <c r="CY229"/>
      <c r="CZ229"/>
      <c r="DA229"/>
      <c r="DB229"/>
      <c r="DC229"/>
      <c r="DD229"/>
      <c r="DE229"/>
      <c r="DF229"/>
      <c r="DG229"/>
      <c r="DH229"/>
      <c r="DI229"/>
      <c r="DJ229"/>
      <c r="DK229"/>
      <c r="DL229"/>
      <c r="DM229"/>
      <c r="DN229"/>
      <c r="DO229"/>
      <c r="DP229"/>
      <c r="DQ229"/>
      <c r="DR229"/>
      <c r="DS229"/>
      <c r="DT229"/>
      <c r="DU229"/>
      <c r="DV229"/>
      <c r="DW229"/>
      <c r="DX229"/>
      <c r="DY229"/>
      <c r="DZ229"/>
      <c r="EA229"/>
      <c r="EB229"/>
      <c r="EC229"/>
      <c r="ED229"/>
      <c r="EE229"/>
      <c r="EF229"/>
      <c r="EG229"/>
      <c r="EH229"/>
      <c r="EI229"/>
      <c r="EJ229"/>
      <c r="EK229"/>
      <c r="EL229"/>
      <c r="EM229"/>
      <c r="EN229"/>
      <c r="EO229"/>
      <c r="EP229"/>
      <c r="EQ229"/>
      <c r="ER229"/>
      <c r="ES229"/>
      <c r="ET229"/>
      <c r="EU229"/>
      <c r="EV229"/>
      <c r="EW229"/>
      <c r="EX229"/>
      <c r="EY229"/>
      <c r="EZ229"/>
      <c r="FA229"/>
      <c r="FB229"/>
      <c r="FC229"/>
      <c r="FD229"/>
      <c r="FE229"/>
      <c r="FF229"/>
      <c r="FG229"/>
      <c r="FH229"/>
      <c r="FI229"/>
      <c r="FJ229"/>
      <c r="FK229"/>
      <c r="FL229"/>
      <c r="FM229"/>
      <c r="FN229"/>
      <c r="FO229"/>
      <c r="FP229"/>
      <c r="FQ229"/>
      <c r="FR229"/>
      <c r="FS229"/>
      <c r="FT229"/>
      <c r="FU229"/>
      <c r="FV229"/>
      <c r="FW229"/>
      <c r="FX229"/>
      <c r="FY229"/>
      <c r="FZ229"/>
      <c r="GA229"/>
      <c r="GB229"/>
      <c r="GC229"/>
      <c r="GD229"/>
      <c r="GE229"/>
      <c r="GF229"/>
      <c r="GG229"/>
      <c r="GH229"/>
      <c r="GI229"/>
      <c r="GJ229"/>
      <c r="GK229"/>
      <c r="GL229"/>
      <c r="GM229"/>
      <c r="GN229"/>
      <c r="GO229"/>
      <c r="GP229"/>
      <c r="GQ229"/>
      <c r="GR229"/>
      <c r="GS229"/>
      <c r="GT229"/>
      <c r="GU229"/>
      <c r="GV229"/>
      <c r="GW229"/>
      <c r="GX229"/>
      <c r="GY229"/>
      <c r="GZ229"/>
      <c r="HA229"/>
      <c r="HB229"/>
      <c r="HC229"/>
      <c r="HD229"/>
      <c r="HE229"/>
      <c r="HF229"/>
      <c r="HG229"/>
      <c r="HH229"/>
      <c r="HI229"/>
      <c r="HJ229"/>
      <c r="HK229"/>
      <c r="HL229"/>
      <c r="HM229"/>
      <c r="HN229"/>
      <c r="HO229"/>
      <c r="HP229"/>
      <c r="HQ229"/>
      <c r="HR229"/>
      <c r="HS229"/>
      <c r="HT229"/>
      <c r="HU229"/>
      <c r="HV229"/>
      <c r="HW229"/>
      <c r="HX229"/>
      <c r="HY229"/>
      <c r="HZ229"/>
      <c r="IA229"/>
      <c r="IB229"/>
      <c r="IC229"/>
      <c r="ID229"/>
      <c r="IE229"/>
      <c r="IF229"/>
      <c r="IG229"/>
      <c r="IH229"/>
      <c r="II229"/>
      <c r="IJ229"/>
      <c r="IK229"/>
      <c r="IL229"/>
      <c r="IM229"/>
      <c r="IN229"/>
      <c r="IO229"/>
      <c r="IP229"/>
      <c r="IQ229"/>
      <c r="IR229"/>
      <c r="IS229"/>
      <c r="IT229"/>
      <c r="IU229"/>
      <c r="IV229"/>
    </row>
    <row r="230" spans="1:256">
      <c r="A230" s="16"/>
      <c r="B230" s="825" t="s">
        <v>1556</v>
      </c>
      <c r="C230" s="74"/>
      <c r="D230" s="75" t="s">
        <v>308</v>
      </c>
      <c r="E230" s="75">
        <v>6</v>
      </c>
      <c r="F230" s="76"/>
      <c r="G230" s="24">
        <f t="shared" si="3"/>
        <v>0</v>
      </c>
      <c r="H230"/>
      <c r="I230"/>
      <c r="J230"/>
      <c r="K230"/>
      <c r="L230"/>
      <c r="M230"/>
      <c r="N230"/>
      <c r="O230"/>
      <c r="P230"/>
      <c r="Q230"/>
      <c r="R230"/>
      <c r="S230"/>
      <c r="T230"/>
      <c r="U230"/>
      <c r="V230"/>
      <c r="W230"/>
      <c r="X230"/>
      <c r="Y230"/>
      <c r="Z230"/>
      <c r="AA230"/>
      <c r="AB230"/>
      <c r="AC230"/>
      <c r="AD230"/>
      <c r="AE230"/>
      <c r="AF230"/>
      <c r="AG230"/>
      <c r="AH230"/>
      <c r="AI230"/>
      <c r="AJ230"/>
      <c r="AK230"/>
      <c r="AL230"/>
      <c r="AM230"/>
      <c r="AN230"/>
      <c r="AO230"/>
      <c r="AP230"/>
      <c r="AQ230"/>
      <c r="AR230"/>
      <c r="AS230"/>
      <c r="AT230"/>
      <c r="AU230"/>
      <c r="AV230"/>
      <c r="AW230"/>
      <c r="AX230"/>
      <c r="AY230"/>
      <c r="AZ230"/>
      <c r="BA230"/>
      <c r="BB230"/>
      <c r="BC230"/>
      <c r="BD230"/>
      <c r="BE230"/>
      <c r="BF230"/>
      <c r="BG230"/>
      <c r="BH230"/>
      <c r="BI230"/>
      <c r="BJ230"/>
      <c r="BK230"/>
      <c r="BL230"/>
      <c r="BM230"/>
      <c r="BN230"/>
      <c r="BO230"/>
      <c r="BP230"/>
      <c r="BQ230"/>
      <c r="BR230"/>
      <c r="BS230"/>
      <c r="BT230"/>
      <c r="BU230"/>
      <c r="BV230"/>
      <c r="BW230"/>
      <c r="BX230"/>
      <c r="BY230"/>
      <c r="BZ230"/>
      <c r="CA230"/>
      <c r="CB230"/>
      <c r="CC230"/>
      <c r="CD230"/>
      <c r="CE230"/>
      <c r="CF230"/>
      <c r="CG230"/>
      <c r="CH230"/>
      <c r="CI230"/>
      <c r="CJ230"/>
      <c r="CK230"/>
      <c r="CL230"/>
      <c r="CM230"/>
      <c r="CN230"/>
      <c r="CO230"/>
      <c r="CP230"/>
      <c r="CQ230"/>
      <c r="CR230"/>
      <c r="CS230"/>
      <c r="CT230"/>
      <c r="CU230"/>
      <c r="CV230"/>
      <c r="CW230"/>
      <c r="CX230"/>
      <c r="CY230"/>
      <c r="CZ230"/>
      <c r="DA230"/>
      <c r="DB230"/>
      <c r="DC230"/>
      <c r="DD230"/>
      <c r="DE230"/>
      <c r="DF230"/>
      <c r="DG230"/>
      <c r="DH230"/>
      <c r="DI230"/>
      <c r="DJ230"/>
      <c r="DK230"/>
      <c r="DL230"/>
      <c r="DM230"/>
      <c r="DN230"/>
      <c r="DO230"/>
      <c r="DP230"/>
      <c r="DQ230"/>
      <c r="DR230"/>
      <c r="DS230"/>
      <c r="DT230"/>
      <c r="DU230"/>
      <c r="DV230"/>
      <c r="DW230"/>
      <c r="DX230"/>
      <c r="DY230"/>
      <c r="DZ230"/>
      <c r="EA230"/>
      <c r="EB230"/>
      <c r="EC230"/>
      <c r="ED230"/>
      <c r="EE230"/>
      <c r="EF230"/>
      <c r="EG230"/>
      <c r="EH230"/>
      <c r="EI230"/>
      <c r="EJ230"/>
      <c r="EK230"/>
      <c r="EL230"/>
      <c r="EM230"/>
      <c r="EN230"/>
      <c r="EO230"/>
      <c r="EP230"/>
      <c r="EQ230"/>
      <c r="ER230"/>
      <c r="ES230"/>
      <c r="ET230"/>
      <c r="EU230"/>
      <c r="EV230"/>
      <c r="EW230"/>
      <c r="EX230"/>
      <c r="EY230"/>
      <c r="EZ230"/>
      <c r="FA230"/>
      <c r="FB230"/>
      <c r="FC230"/>
      <c r="FD230"/>
      <c r="FE230"/>
      <c r="FF230"/>
      <c r="FG230"/>
      <c r="FH230"/>
      <c r="FI230"/>
      <c r="FJ230"/>
      <c r="FK230"/>
      <c r="FL230"/>
      <c r="FM230"/>
      <c r="FN230"/>
      <c r="FO230"/>
      <c r="FP230"/>
      <c r="FQ230"/>
      <c r="FR230"/>
      <c r="FS230"/>
      <c r="FT230"/>
      <c r="FU230"/>
      <c r="FV230"/>
      <c r="FW230"/>
      <c r="FX230"/>
      <c r="FY230"/>
      <c r="FZ230"/>
      <c r="GA230"/>
      <c r="GB230"/>
      <c r="GC230"/>
      <c r="GD230"/>
      <c r="GE230"/>
      <c r="GF230"/>
      <c r="GG230"/>
      <c r="GH230"/>
      <c r="GI230"/>
      <c r="GJ230"/>
      <c r="GK230"/>
      <c r="GL230"/>
      <c r="GM230"/>
      <c r="GN230"/>
      <c r="GO230"/>
      <c r="GP230"/>
      <c r="GQ230"/>
      <c r="GR230"/>
      <c r="GS230"/>
      <c r="GT230"/>
      <c r="GU230"/>
      <c r="GV230"/>
      <c r="GW230"/>
      <c r="GX230"/>
      <c r="GY230"/>
      <c r="GZ230"/>
      <c r="HA230"/>
      <c r="HB230"/>
      <c r="HC230"/>
      <c r="HD230"/>
      <c r="HE230"/>
      <c r="HF230"/>
      <c r="HG230"/>
      <c r="HH230"/>
      <c r="HI230"/>
      <c r="HJ230"/>
      <c r="HK230"/>
      <c r="HL230"/>
      <c r="HM230"/>
      <c r="HN230"/>
      <c r="HO230"/>
      <c r="HP230"/>
      <c r="HQ230"/>
      <c r="HR230"/>
      <c r="HS230"/>
      <c r="HT230"/>
      <c r="HU230"/>
      <c r="HV230"/>
      <c r="HW230"/>
      <c r="HX230"/>
      <c r="HY230"/>
      <c r="HZ230"/>
      <c r="IA230"/>
      <c r="IB230"/>
      <c r="IC230"/>
      <c r="ID230"/>
      <c r="IE230"/>
      <c r="IF230"/>
      <c r="IG230"/>
      <c r="IH230"/>
      <c r="II230"/>
      <c r="IJ230"/>
      <c r="IK230"/>
      <c r="IL230"/>
      <c r="IM230"/>
      <c r="IN230"/>
      <c r="IO230"/>
      <c r="IP230"/>
      <c r="IQ230"/>
      <c r="IR230"/>
      <c r="IS230"/>
      <c r="IT230"/>
      <c r="IU230"/>
      <c r="IV230"/>
    </row>
    <row r="231" spans="1:256" ht="16.3">
      <c r="A231" s="78" t="s">
        <v>1557</v>
      </c>
      <c r="B231" s="79" t="s">
        <v>1558</v>
      </c>
      <c r="C231" s="80"/>
      <c r="D231" s="81"/>
      <c r="E231" s="81"/>
      <c r="F231" s="82"/>
      <c r="G231" s="24" t="str">
        <f t="shared" si="3"/>
        <v/>
      </c>
      <c r="H231"/>
      <c r="I231"/>
      <c r="J231"/>
      <c r="K231"/>
      <c r="L231"/>
      <c r="M231"/>
      <c r="N231"/>
      <c r="O231"/>
      <c r="P231"/>
      <c r="Q231"/>
      <c r="R231"/>
      <c r="S231"/>
      <c r="T231"/>
      <c r="U231"/>
      <c r="V231"/>
      <c r="W231"/>
      <c r="X231"/>
      <c r="Y231"/>
      <c r="Z231"/>
      <c r="AA231"/>
      <c r="AB231"/>
      <c r="AC231"/>
      <c r="AD231"/>
      <c r="AE231"/>
      <c r="AF231"/>
      <c r="AG231"/>
      <c r="AH231"/>
      <c r="AI231"/>
      <c r="AJ231"/>
      <c r="AK231"/>
      <c r="AL231"/>
      <c r="AM231"/>
      <c r="AN231"/>
      <c r="AO231"/>
      <c r="AP231"/>
      <c r="AQ231"/>
      <c r="AR231"/>
      <c r="AS231"/>
      <c r="AT231"/>
      <c r="AU231"/>
      <c r="AV231"/>
      <c r="AW231"/>
      <c r="AX231"/>
      <c r="AY231"/>
      <c r="AZ231"/>
      <c r="BA231"/>
      <c r="BB231"/>
      <c r="BC231"/>
      <c r="BD231"/>
      <c r="BE231"/>
      <c r="BF231"/>
      <c r="BG231"/>
      <c r="BH231"/>
      <c r="BI231"/>
      <c r="BJ231"/>
      <c r="BK231"/>
      <c r="BL231"/>
      <c r="BM231"/>
      <c r="BN231"/>
      <c r="BO231"/>
      <c r="BP231"/>
      <c r="BQ231"/>
      <c r="BR231"/>
      <c r="BS231"/>
      <c r="BT231"/>
      <c r="BU231"/>
      <c r="BV231"/>
      <c r="BW231"/>
      <c r="BX231"/>
      <c r="BY231"/>
      <c r="BZ231"/>
      <c r="CA231"/>
      <c r="CB231"/>
      <c r="CC231"/>
      <c r="CD231"/>
      <c r="CE231"/>
      <c r="CF231"/>
      <c r="CG231"/>
      <c r="CH231"/>
      <c r="CI231"/>
      <c r="CJ231"/>
      <c r="CK231"/>
      <c r="CL231"/>
      <c r="CM231"/>
      <c r="CN231"/>
      <c r="CO231"/>
      <c r="CP231"/>
      <c r="CQ231"/>
      <c r="CR231"/>
      <c r="CS231"/>
      <c r="CT231"/>
      <c r="CU231"/>
      <c r="CV231"/>
      <c r="CW231"/>
      <c r="CX231"/>
      <c r="CY231"/>
      <c r="CZ231"/>
      <c r="DA231"/>
      <c r="DB231"/>
      <c r="DC231"/>
      <c r="DD231"/>
      <c r="DE231"/>
      <c r="DF231"/>
      <c r="DG231"/>
      <c r="DH231"/>
      <c r="DI231"/>
      <c r="DJ231"/>
      <c r="DK231"/>
      <c r="DL231"/>
      <c r="DM231"/>
      <c r="DN231"/>
      <c r="DO231"/>
      <c r="DP231"/>
      <c r="DQ231"/>
      <c r="DR231"/>
      <c r="DS231"/>
      <c r="DT231"/>
      <c r="DU231"/>
      <c r="DV231"/>
      <c r="DW231"/>
      <c r="DX231"/>
      <c r="DY231"/>
      <c r="DZ231"/>
      <c r="EA231"/>
      <c r="EB231"/>
      <c r="EC231"/>
      <c r="ED231"/>
      <c r="EE231"/>
      <c r="EF231"/>
      <c r="EG231"/>
      <c r="EH231"/>
      <c r="EI231"/>
      <c r="EJ231"/>
      <c r="EK231"/>
      <c r="EL231"/>
      <c r="EM231"/>
      <c r="EN231"/>
      <c r="EO231"/>
      <c r="EP231"/>
      <c r="EQ231"/>
      <c r="ER231"/>
      <c r="ES231"/>
      <c r="ET231"/>
      <c r="EU231"/>
      <c r="EV231"/>
      <c r="EW231"/>
      <c r="EX231"/>
      <c r="EY231"/>
      <c r="EZ231"/>
      <c r="FA231"/>
      <c r="FB231"/>
      <c r="FC231"/>
      <c r="FD231"/>
      <c r="FE231"/>
      <c r="FF231"/>
      <c r="FG231"/>
      <c r="FH231"/>
      <c r="FI231"/>
      <c r="FJ231"/>
      <c r="FK231"/>
      <c r="FL231"/>
      <c r="FM231"/>
      <c r="FN231"/>
      <c r="FO231"/>
      <c r="FP231"/>
      <c r="FQ231"/>
      <c r="FR231"/>
      <c r="FS231"/>
      <c r="FT231"/>
      <c r="FU231"/>
      <c r="FV231"/>
      <c r="FW231"/>
      <c r="FX231"/>
      <c r="FY231"/>
      <c r="FZ231"/>
      <c r="GA231"/>
      <c r="GB231"/>
      <c r="GC231"/>
      <c r="GD231"/>
      <c r="GE231"/>
      <c r="GF231"/>
      <c r="GG231"/>
      <c r="GH231"/>
      <c r="GI231"/>
      <c r="GJ231"/>
      <c r="GK231"/>
      <c r="GL231"/>
      <c r="GM231"/>
      <c r="GN231"/>
      <c r="GO231"/>
      <c r="GP231"/>
      <c r="GQ231"/>
      <c r="GR231"/>
      <c r="GS231"/>
      <c r="GT231"/>
      <c r="GU231"/>
      <c r="GV231"/>
      <c r="GW231"/>
      <c r="GX231"/>
      <c r="GY231"/>
      <c r="GZ231"/>
      <c r="HA231"/>
      <c r="HB231"/>
      <c r="HC231"/>
      <c r="HD231"/>
      <c r="HE231"/>
      <c r="HF231"/>
      <c r="HG231"/>
      <c r="HH231"/>
      <c r="HI231"/>
      <c r="HJ231"/>
      <c r="HK231"/>
      <c r="HL231"/>
      <c r="HM231"/>
      <c r="HN231"/>
      <c r="HO231"/>
      <c r="HP231"/>
      <c r="HQ231"/>
      <c r="HR231"/>
      <c r="HS231"/>
      <c r="HT231"/>
      <c r="HU231"/>
      <c r="HV231"/>
      <c r="HW231"/>
      <c r="HX231"/>
      <c r="HY231"/>
      <c r="HZ231"/>
      <c r="IA231"/>
      <c r="IB231"/>
      <c r="IC231"/>
      <c r="ID231"/>
      <c r="IE231"/>
      <c r="IF231"/>
      <c r="IG231"/>
      <c r="IH231"/>
      <c r="II231"/>
      <c r="IJ231"/>
      <c r="IK231"/>
      <c r="IL231"/>
      <c r="IM231"/>
      <c r="IN231"/>
      <c r="IO231"/>
      <c r="IP231"/>
      <c r="IQ231"/>
      <c r="IR231"/>
      <c r="IS231"/>
      <c r="IT231"/>
      <c r="IU231"/>
      <c r="IV231"/>
    </row>
    <row r="232" spans="1:256" ht="27.2">
      <c r="A232" s="78"/>
      <c r="B232" s="83" t="s">
        <v>1559</v>
      </c>
      <c r="C232" s="80"/>
      <c r="D232" s="81"/>
      <c r="E232" s="81"/>
      <c r="F232" s="82"/>
      <c r="G232" s="24" t="str">
        <f t="shared" si="3"/>
        <v/>
      </c>
      <c r="H232"/>
      <c r="I232"/>
      <c r="J232"/>
      <c r="K232"/>
      <c r="L232"/>
      <c r="M232"/>
      <c r="N232"/>
      <c r="O232"/>
      <c r="P232"/>
      <c r="Q232"/>
      <c r="R232"/>
      <c r="S232"/>
      <c r="T232"/>
      <c r="U232"/>
      <c r="V232"/>
      <c r="W232"/>
      <c r="X232"/>
      <c r="Y232"/>
      <c r="Z232"/>
      <c r="AA232"/>
      <c r="AB232"/>
      <c r="AC232"/>
      <c r="AD232"/>
      <c r="AE232"/>
      <c r="AF232"/>
      <c r="AG232"/>
      <c r="AH232"/>
      <c r="AI232"/>
      <c r="AJ232"/>
      <c r="AK232"/>
      <c r="AL232"/>
      <c r="AM232"/>
      <c r="AN232"/>
      <c r="AO232"/>
      <c r="AP232"/>
      <c r="AQ232"/>
      <c r="AR232"/>
      <c r="AS232"/>
      <c r="AT232"/>
      <c r="AU232"/>
      <c r="AV232"/>
      <c r="AW232"/>
      <c r="AX232"/>
      <c r="AY232"/>
      <c r="AZ232"/>
      <c r="BA232"/>
      <c r="BB232"/>
      <c r="BC232"/>
      <c r="BD232"/>
      <c r="BE232"/>
      <c r="BF232"/>
      <c r="BG232"/>
      <c r="BH232"/>
      <c r="BI232"/>
      <c r="BJ232"/>
      <c r="BK232"/>
      <c r="BL232"/>
      <c r="BM232"/>
      <c r="BN232"/>
      <c r="BO232"/>
      <c r="BP232"/>
      <c r="BQ232"/>
      <c r="BR232"/>
      <c r="BS232"/>
      <c r="BT232"/>
      <c r="BU232"/>
      <c r="BV232"/>
      <c r="BW232"/>
      <c r="BX232"/>
      <c r="BY232"/>
      <c r="BZ232"/>
      <c r="CA232"/>
      <c r="CB232"/>
      <c r="CC232"/>
      <c r="CD232"/>
      <c r="CE232"/>
      <c r="CF232"/>
      <c r="CG232"/>
      <c r="CH232"/>
      <c r="CI232"/>
      <c r="CJ232"/>
      <c r="CK232"/>
      <c r="CL232"/>
      <c r="CM232"/>
      <c r="CN232"/>
      <c r="CO232"/>
      <c r="CP232"/>
      <c r="CQ232"/>
      <c r="CR232"/>
      <c r="CS232"/>
      <c r="CT232"/>
      <c r="CU232"/>
      <c r="CV232"/>
      <c r="CW232"/>
      <c r="CX232"/>
      <c r="CY232"/>
      <c r="CZ232"/>
      <c r="DA232"/>
      <c r="DB232"/>
      <c r="DC232"/>
      <c r="DD232"/>
      <c r="DE232"/>
      <c r="DF232"/>
      <c r="DG232"/>
      <c r="DH232"/>
      <c r="DI232"/>
      <c r="DJ232"/>
      <c r="DK232"/>
      <c r="DL232"/>
      <c r="DM232"/>
      <c r="DN232"/>
      <c r="DO232"/>
      <c r="DP232"/>
      <c r="DQ232"/>
      <c r="DR232"/>
      <c r="DS232"/>
      <c r="DT232"/>
      <c r="DU232"/>
      <c r="DV232"/>
      <c r="DW232"/>
      <c r="DX232"/>
      <c r="DY232"/>
      <c r="DZ232"/>
      <c r="EA232"/>
      <c r="EB232"/>
      <c r="EC232"/>
      <c r="ED232"/>
      <c r="EE232"/>
      <c r="EF232"/>
      <c r="EG232"/>
      <c r="EH232"/>
      <c r="EI232"/>
      <c r="EJ232"/>
      <c r="EK232"/>
      <c r="EL232"/>
      <c r="EM232"/>
      <c r="EN232"/>
      <c r="EO232"/>
      <c r="EP232"/>
      <c r="EQ232"/>
      <c r="ER232"/>
      <c r="ES232"/>
      <c r="ET232"/>
      <c r="EU232"/>
      <c r="EV232"/>
      <c r="EW232"/>
      <c r="EX232"/>
      <c r="EY232"/>
      <c r="EZ232"/>
      <c r="FA232"/>
      <c r="FB232"/>
      <c r="FC232"/>
      <c r="FD232"/>
      <c r="FE232"/>
      <c r="FF232"/>
      <c r="FG232"/>
      <c r="FH232"/>
      <c r="FI232"/>
      <c r="FJ232"/>
      <c r="FK232"/>
      <c r="FL232"/>
      <c r="FM232"/>
      <c r="FN232"/>
      <c r="FO232"/>
      <c r="FP232"/>
      <c r="FQ232"/>
      <c r="FR232"/>
      <c r="FS232"/>
      <c r="FT232"/>
      <c r="FU232"/>
      <c r="FV232"/>
      <c r="FW232"/>
      <c r="FX232"/>
      <c r="FY232"/>
      <c r="FZ232"/>
      <c r="GA232"/>
      <c r="GB232"/>
      <c r="GC232"/>
      <c r="GD232"/>
      <c r="GE232"/>
      <c r="GF232"/>
      <c r="GG232"/>
      <c r="GH232"/>
      <c r="GI232"/>
      <c r="GJ232"/>
      <c r="GK232"/>
      <c r="GL232"/>
      <c r="GM232"/>
      <c r="GN232"/>
      <c r="GO232"/>
      <c r="GP232"/>
      <c r="GQ232"/>
      <c r="GR232"/>
      <c r="GS232"/>
      <c r="GT232"/>
      <c r="GU232"/>
      <c r="GV232"/>
      <c r="GW232"/>
      <c r="GX232"/>
      <c r="GY232"/>
      <c r="GZ232"/>
      <c r="HA232"/>
      <c r="HB232"/>
      <c r="HC232"/>
      <c r="HD232"/>
      <c r="HE232"/>
      <c r="HF232"/>
      <c r="HG232"/>
      <c r="HH232"/>
      <c r="HI232"/>
      <c r="HJ232"/>
      <c r="HK232"/>
      <c r="HL232"/>
      <c r="HM232"/>
      <c r="HN232"/>
      <c r="HO232"/>
      <c r="HP232"/>
      <c r="HQ232"/>
      <c r="HR232"/>
      <c r="HS232"/>
      <c r="HT232"/>
      <c r="HU232"/>
      <c r="HV232"/>
      <c r="HW232"/>
      <c r="HX232"/>
      <c r="HY232"/>
      <c r="HZ232"/>
      <c r="IA232"/>
      <c r="IB232"/>
      <c r="IC232"/>
      <c r="ID232"/>
      <c r="IE232"/>
      <c r="IF232"/>
      <c r="IG232"/>
      <c r="IH232"/>
      <c r="II232"/>
      <c r="IJ232"/>
      <c r="IK232"/>
      <c r="IL232"/>
      <c r="IM232"/>
      <c r="IN232"/>
      <c r="IO232"/>
      <c r="IP232"/>
      <c r="IQ232"/>
      <c r="IR232"/>
      <c r="IS232"/>
      <c r="IT232"/>
      <c r="IU232"/>
      <c r="IV232"/>
    </row>
    <row r="233" spans="1:256">
      <c r="A233" s="78"/>
      <c r="B233" s="84" t="s">
        <v>1560</v>
      </c>
      <c r="C233" s="80"/>
      <c r="D233" s="81"/>
      <c r="E233" s="81"/>
      <c r="F233" s="82"/>
      <c r="G233" s="24" t="str">
        <f t="shared" si="3"/>
        <v/>
      </c>
      <c r="H233"/>
      <c r="I233"/>
      <c r="J233"/>
      <c r="K233"/>
      <c r="L233"/>
      <c r="M233"/>
      <c r="N233"/>
      <c r="O233"/>
      <c r="P233"/>
      <c r="Q233"/>
      <c r="R233"/>
      <c r="S233"/>
      <c r="T233"/>
      <c r="U233"/>
      <c r="V233"/>
      <c r="W233"/>
      <c r="X233"/>
      <c r="Y233"/>
      <c r="Z233"/>
      <c r="AA233"/>
      <c r="AB233"/>
      <c r="AC233"/>
      <c r="AD233"/>
      <c r="AE233"/>
      <c r="AF233"/>
      <c r="AG233"/>
      <c r="AH233"/>
      <c r="AI233"/>
      <c r="AJ233"/>
      <c r="AK233"/>
      <c r="AL233"/>
      <c r="AM233"/>
      <c r="AN233"/>
      <c r="AO233"/>
      <c r="AP233"/>
      <c r="AQ233"/>
      <c r="AR233"/>
      <c r="AS233"/>
      <c r="AT233"/>
      <c r="AU233"/>
      <c r="AV233"/>
      <c r="AW233"/>
      <c r="AX233"/>
      <c r="AY233"/>
      <c r="AZ233"/>
      <c r="BA233"/>
      <c r="BB233"/>
      <c r="BC233"/>
      <c r="BD233"/>
      <c r="BE233"/>
      <c r="BF233"/>
      <c r="BG233"/>
      <c r="BH233"/>
      <c r="BI233"/>
      <c r="BJ233"/>
      <c r="BK233"/>
      <c r="BL233"/>
      <c r="BM233"/>
      <c r="BN233"/>
      <c r="BO233"/>
      <c r="BP233"/>
      <c r="BQ233"/>
      <c r="BR233"/>
      <c r="BS233"/>
      <c r="BT233"/>
      <c r="BU233"/>
      <c r="BV233"/>
      <c r="BW233"/>
      <c r="BX233"/>
      <c r="BY233"/>
      <c r="BZ233"/>
      <c r="CA233"/>
      <c r="CB233"/>
      <c r="CC233"/>
      <c r="CD233"/>
      <c r="CE233"/>
      <c r="CF233"/>
      <c r="CG233"/>
      <c r="CH233"/>
      <c r="CI233"/>
      <c r="CJ233"/>
      <c r="CK233"/>
      <c r="CL233"/>
      <c r="CM233"/>
      <c r="CN233"/>
      <c r="CO233"/>
      <c r="CP233"/>
      <c r="CQ233"/>
      <c r="CR233"/>
      <c r="CS233"/>
      <c r="CT233"/>
      <c r="CU233"/>
      <c r="CV233"/>
      <c r="CW233"/>
      <c r="CX233"/>
      <c r="CY233"/>
      <c r="CZ233"/>
      <c r="DA233"/>
      <c r="DB233"/>
      <c r="DC233"/>
      <c r="DD233"/>
      <c r="DE233"/>
      <c r="DF233"/>
      <c r="DG233"/>
      <c r="DH233"/>
      <c r="DI233"/>
      <c r="DJ233"/>
      <c r="DK233"/>
      <c r="DL233"/>
      <c r="DM233"/>
      <c r="DN233"/>
      <c r="DO233"/>
      <c r="DP233"/>
      <c r="DQ233"/>
      <c r="DR233"/>
      <c r="DS233"/>
      <c r="DT233"/>
      <c r="DU233"/>
      <c r="DV233"/>
      <c r="DW233"/>
      <c r="DX233"/>
      <c r="DY233"/>
      <c r="DZ233"/>
      <c r="EA233"/>
      <c r="EB233"/>
      <c r="EC233"/>
      <c r="ED233"/>
      <c r="EE233"/>
      <c r="EF233"/>
      <c r="EG233"/>
      <c r="EH233"/>
      <c r="EI233"/>
      <c r="EJ233"/>
      <c r="EK233"/>
      <c r="EL233"/>
      <c r="EM233"/>
      <c r="EN233"/>
      <c r="EO233"/>
      <c r="EP233"/>
      <c r="EQ233"/>
      <c r="ER233"/>
      <c r="ES233"/>
      <c r="ET233"/>
      <c r="EU233"/>
      <c r="EV233"/>
      <c r="EW233"/>
      <c r="EX233"/>
      <c r="EY233"/>
      <c r="EZ233"/>
      <c r="FA233"/>
      <c r="FB233"/>
      <c r="FC233"/>
      <c r="FD233"/>
      <c r="FE233"/>
      <c r="FF233"/>
      <c r="FG233"/>
      <c r="FH233"/>
      <c r="FI233"/>
      <c r="FJ233"/>
      <c r="FK233"/>
      <c r="FL233"/>
      <c r="FM233"/>
      <c r="FN233"/>
      <c r="FO233"/>
      <c r="FP233"/>
      <c r="FQ233"/>
      <c r="FR233"/>
      <c r="FS233"/>
      <c r="FT233"/>
      <c r="FU233"/>
      <c r="FV233"/>
      <c r="FW233"/>
      <c r="FX233"/>
      <c r="FY233"/>
      <c r="FZ233"/>
      <c r="GA233"/>
      <c r="GB233"/>
      <c r="GC233"/>
      <c r="GD233"/>
      <c r="GE233"/>
      <c r="GF233"/>
      <c r="GG233"/>
      <c r="GH233"/>
      <c r="GI233"/>
      <c r="GJ233"/>
      <c r="GK233"/>
      <c r="GL233"/>
      <c r="GM233"/>
      <c r="GN233"/>
      <c r="GO233"/>
      <c r="GP233"/>
      <c r="GQ233"/>
      <c r="GR233"/>
      <c r="GS233"/>
      <c r="GT233"/>
      <c r="GU233"/>
      <c r="GV233"/>
      <c r="GW233"/>
      <c r="GX233"/>
      <c r="GY233"/>
      <c r="GZ233"/>
      <c r="HA233"/>
      <c r="HB233"/>
      <c r="HC233"/>
      <c r="HD233"/>
      <c r="HE233"/>
      <c r="HF233"/>
      <c r="HG233"/>
      <c r="HH233"/>
      <c r="HI233"/>
      <c r="HJ233"/>
      <c r="HK233"/>
      <c r="HL233"/>
      <c r="HM233"/>
      <c r="HN233"/>
      <c r="HO233"/>
      <c r="HP233"/>
      <c r="HQ233"/>
      <c r="HR233"/>
      <c r="HS233"/>
      <c r="HT233"/>
      <c r="HU233"/>
      <c r="HV233"/>
      <c r="HW233"/>
      <c r="HX233"/>
      <c r="HY233"/>
      <c r="HZ233"/>
      <c r="IA233"/>
      <c r="IB233"/>
      <c r="IC233"/>
      <c r="ID233"/>
      <c r="IE233"/>
      <c r="IF233"/>
      <c r="IG233"/>
      <c r="IH233"/>
      <c r="II233"/>
      <c r="IJ233"/>
      <c r="IK233"/>
      <c r="IL233"/>
      <c r="IM233"/>
      <c r="IN233"/>
      <c r="IO233"/>
      <c r="IP233"/>
      <c r="IQ233"/>
      <c r="IR233"/>
      <c r="IS233"/>
      <c r="IT233"/>
      <c r="IU233"/>
      <c r="IV233"/>
    </row>
    <row r="234" spans="1:256">
      <c r="A234" s="78"/>
      <c r="B234" s="826" t="s">
        <v>1561</v>
      </c>
      <c r="C234" s="65"/>
      <c r="D234" s="66" t="s">
        <v>34</v>
      </c>
      <c r="E234" s="66">
        <v>2</v>
      </c>
      <c r="F234" s="85"/>
      <c r="G234" s="24">
        <f t="shared" si="3"/>
        <v>0</v>
      </c>
      <c r="H234"/>
      <c r="I234"/>
      <c r="J234"/>
      <c r="K234"/>
      <c r="L234"/>
      <c r="M234"/>
      <c r="N234"/>
      <c r="O234"/>
      <c r="P234"/>
      <c r="Q234"/>
      <c r="R234"/>
      <c r="S234"/>
      <c r="T234"/>
      <c r="U234"/>
      <c r="V234"/>
      <c r="W234"/>
      <c r="X234"/>
      <c r="Y234"/>
      <c r="Z234"/>
      <c r="AA234"/>
      <c r="AB234"/>
      <c r="AC234"/>
      <c r="AD234"/>
      <c r="AE234"/>
      <c r="AF234"/>
      <c r="AG234"/>
      <c r="AH234"/>
      <c r="AI234"/>
      <c r="AJ234"/>
      <c r="AK234"/>
      <c r="AL234"/>
      <c r="AM234"/>
      <c r="AN234"/>
      <c r="AO234"/>
      <c r="AP234"/>
      <c r="AQ234"/>
      <c r="AR234"/>
      <c r="AS234"/>
      <c r="AT234"/>
      <c r="AU234"/>
      <c r="AV234"/>
      <c r="AW234"/>
      <c r="AX234"/>
      <c r="AY234"/>
      <c r="AZ234"/>
      <c r="BA234"/>
      <c r="BB234"/>
      <c r="BC234"/>
      <c r="BD234"/>
      <c r="BE234"/>
      <c r="BF234"/>
      <c r="BG234"/>
      <c r="BH234"/>
      <c r="BI234"/>
      <c r="BJ234"/>
      <c r="BK234"/>
      <c r="BL234"/>
      <c r="BM234"/>
      <c r="BN234"/>
      <c r="BO234"/>
      <c r="BP234"/>
      <c r="BQ234"/>
      <c r="BR234"/>
      <c r="BS234"/>
      <c r="BT234"/>
      <c r="BU234"/>
      <c r="BV234"/>
      <c r="BW234"/>
      <c r="BX234"/>
      <c r="BY234"/>
      <c r="BZ234"/>
      <c r="CA234"/>
      <c r="CB234"/>
      <c r="CC234"/>
      <c r="CD234"/>
      <c r="CE234"/>
      <c r="CF234"/>
      <c r="CG234"/>
      <c r="CH234"/>
      <c r="CI234"/>
      <c r="CJ234"/>
      <c r="CK234"/>
      <c r="CL234"/>
      <c r="CM234"/>
      <c r="CN234"/>
      <c r="CO234"/>
      <c r="CP234"/>
      <c r="CQ234"/>
      <c r="CR234"/>
      <c r="CS234"/>
      <c r="CT234"/>
      <c r="CU234"/>
      <c r="CV234"/>
      <c r="CW234"/>
      <c r="CX234"/>
      <c r="CY234"/>
      <c r="CZ234"/>
      <c r="DA234"/>
      <c r="DB234"/>
      <c r="DC234"/>
      <c r="DD234"/>
      <c r="DE234"/>
      <c r="DF234"/>
      <c r="DG234"/>
      <c r="DH234"/>
      <c r="DI234"/>
      <c r="DJ234"/>
      <c r="DK234"/>
      <c r="DL234"/>
      <c r="DM234"/>
      <c r="DN234"/>
      <c r="DO234"/>
      <c r="DP234"/>
      <c r="DQ234"/>
      <c r="DR234"/>
      <c r="DS234"/>
      <c r="DT234"/>
      <c r="DU234"/>
      <c r="DV234"/>
      <c r="DW234"/>
      <c r="DX234"/>
      <c r="DY234"/>
      <c r="DZ234"/>
      <c r="EA234"/>
      <c r="EB234"/>
      <c r="EC234"/>
      <c r="ED234"/>
      <c r="EE234"/>
      <c r="EF234"/>
      <c r="EG234"/>
      <c r="EH234"/>
      <c r="EI234"/>
      <c r="EJ234"/>
      <c r="EK234"/>
      <c r="EL234"/>
      <c r="EM234"/>
      <c r="EN234"/>
      <c r="EO234"/>
      <c r="EP234"/>
      <c r="EQ234"/>
      <c r="ER234"/>
      <c r="ES234"/>
      <c r="ET234"/>
      <c r="EU234"/>
      <c r="EV234"/>
      <c r="EW234"/>
      <c r="EX234"/>
      <c r="EY234"/>
      <c r="EZ234"/>
      <c r="FA234"/>
      <c r="FB234"/>
      <c r="FC234"/>
      <c r="FD234"/>
      <c r="FE234"/>
      <c r="FF234"/>
      <c r="FG234"/>
      <c r="FH234"/>
      <c r="FI234"/>
      <c r="FJ234"/>
      <c r="FK234"/>
      <c r="FL234"/>
      <c r="FM234"/>
      <c r="FN234"/>
      <c r="FO234"/>
      <c r="FP234"/>
      <c r="FQ234"/>
      <c r="FR234"/>
      <c r="FS234"/>
      <c r="FT234"/>
      <c r="FU234"/>
      <c r="FV234"/>
      <c r="FW234"/>
      <c r="FX234"/>
      <c r="FY234"/>
      <c r="FZ234"/>
      <c r="GA234"/>
      <c r="GB234"/>
      <c r="GC234"/>
      <c r="GD234"/>
      <c r="GE234"/>
      <c r="GF234"/>
      <c r="GG234"/>
      <c r="GH234"/>
      <c r="GI234"/>
      <c r="GJ234"/>
      <c r="GK234"/>
      <c r="GL234"/>
      <c r="GM234"/>
      <c r="GN234"/>
      <c r="GO234"/>
      <c r="GP234"/>
      <c r="GQ234"/>
      <c r="GR234"/>
      <c r="GS234"/>
      <c r="GT234"/>
      <c r="GU234"/>
      <c r="GV234"/>
      <c r="GW234"/>
      <c r="GX234"/>
      <c r="GY234"/>
      <c r="GZ234"/>
      <c r="HA234"/>
      <c r="HB234"/>
      <c r="HC234"/>
      <c r="HD234"/>
      <c r="HE234"/>
      <c r="HF234"/>
      <c r="HG234"/>
      <c r="HH234"/>
      <c r="HI234"/>
      <c r="HJ234"/>
      <c r="HK234"/>
      <c r="HL234"/>
      <c r="HM234"/>
      <c r="HN234"/>
      <c r="HO234"/>
      <c r="HP234"/>
      <c r="HQ234"/>
      <c r="HR234"/>
      <c r="HS234"/>
      <c r="HT234"/>
      <c r="HU234"/>
      <c r="HV234"/>
      <c r="HW234"/>
      <c r="HX234"/>
      <c r="HY234"/>
      <c r="HZ234"/>
      <c r="IA234"/>
      <c r="IB234"/>
      <c r="IC234"/>
      <c r="ID234"/>
      <c r="IE234"/>
      <c r="IF234"/>
      <c r="IG234"/>
      <c r="IH234"/>
      <c r="II234"/>
      <c r="IJ234"/>
      <c r="IK234"/>
      <c r="IL234"/>
      <c r="IM234"/>
      <c r="IN234"/>
      <c r="IO234"/>
      <c r="IP234"/>
      <c r="IQ234"/>
      <c r="IR234"/>
      <c r="IS234"/>
      <c r="IT234"/>
      <c r="IU234"/>
      <c r="IV234"/>
    </row>
    <row r="235" spans="1:256">
      <c r="A235" s="86"/>
      <c r="B235" s="826" t="s">
        <v>1562</v>
      </c>
      <c r="C235" s="65"/>
      <c r="D235" s="66" t="s">
        <v>34</v>
      </c>
      <c r="E235" s="66">
        <v>2</v>
      </c>
      <c r="F235" s="85"/>
      <c r="G235" s="24">
        <f t="shared" si="3"/>
        <v>0</v>
      </c>
      <c r="H235"/>
      <c r="I235"/>
      <c r="J235"/>
      <c r="K235"/>
      <c r="L235"/>
      <c r="M235"/>
      <c r="N235"/>
      <c r="O235"/>
      <c r="P235"/>
      <c r="Q235"/>
      <c r="R235"/>
      <c r="S235"/>
      <c r="T235"/>
      <c r="U235"/>
      <c r="V235"/>
      <c r="W235"/>
      <c r="X235"/>
      <c r="Y235"/>
      <c r="Z235"/>
      <c r="AA235"/>
      <c r="AB235"/>
      <c r="AC235"/>
      <c r="AD235"/>
      <c r="AE235"/>
      <c r="AF235"/>
      <c r="AG235"/>
      <c r="AH235"/>
      <c r="AI235"/>
      <c r="AJ235"/>
      <c r="AK235"/>
      <c r="AL235"/>
      <c r="AM235"/>
      <c r="AN235"/>
      <c r="AO235"/>
      <c r="AP235"/>
      <c r="AQ235"/>
      <c r="AR235"/>
      <c r="AS235"/>
      <c r="AT235"/>
      <c r="AU235"/>
      <c r="AV235"/>
      <c r="AW235"/>
      <c r="AX235"/>
      <c r="AY235"/>
      <c r="AZ235"/>
      <c r="BA235"/>
      <c r="BB235"/>
      <c r="BC235"/>
      <c r="BD235"/>
      <c r="BE235"/>
      <c r="BF235"/>
      <c r="BG235"/>
      <c r="BH235"/>
      <c r="BI235"/>
      <c r="BJ235"/>
      <c r="BK235"/>
      <c r="BL235"/>
      <c r="BM235"/>
      <c r="BN235"/>
      <c r="BO235"/>
      <c r="BP235"/>
      <c r="BQ235"/>
      <c r="BR235"/>
      <c r="BS235"/>
      <c r="BT235"/>
      <c r="BU235"/>
      <c r="BV235"/>
      <c r="BW235"/>
      <c r="BX235"/>
      <c r="BY235"/>
      <c r="BZ235"/>
      <c r="CA235"/>
      <c r="CB235"/>
      <c r="CC235"/>
      <c r="CD235"/>
      <c r="CE235"/>
      <c r="CF235"/>
      <c r="CG235"/>
      <c r="CH235"/>
      <c r="CI235"/>
      <c r="CJ235"/>
      <c r="CK235"/>
      <c r="CL235"/>
      <c r="CM235"/>
      <c r="CN235"/>
      <c r="CO235"/>
      <c r="CP235"/>
      <c r="CQ235"/>
      <c r="CR235"/>
      <c r="CS235"/>
      <c r="CT235"/>
      <c r="CU235"/>
      <c r="CV235"/>
      <c r="CW235"/>
      <c r="CX235"/>
      <c r="CY235"/>
      <c r="CZ235"/>
      <c r="DA235"/>
      <c r="DB235"/>
      <c r="DC235"/>
      <c r="DD235"/>
      <c r="DE235"/>
      <c r="DF235"/>
      <c r="DG235"/>
      <c r="DH235"/>
      <c r="DI235"/>
      <c r="DJ235"/>
      <c r="DK235"/>
      <c r="DL235"/>
      <c r="DM235"/>
      <c r="DN235"/>
      <c r="DO235"/>
      <c r="DP235"/>
      <c r="DQ235"/>
      <c r="DR235"/>
      <c r="DS235"/>
      <c r="DT235"/>
      <c r="DU235"/>
      <c r="DV235"/>
      <c r="DW235"/>
      <c r="DX235"/>
      <c r="DY235"/>
      <c r="DZ235"/>
      <c r="EA235"/>
      <c r="EB235"/>
      <c r="EC235"/>
      <c r="ED235"/>
      <c r="EE235"/>
      <c r="EF235"/>
      <c r="EG235"/>
      <c r="EH235"/>
      <c r="EI235"/>
      <c r="EJ235"/>
      <c r="EK235"/>
      <c r="EL235"/>
      <c r="EM235"/>
      <c r="EN235"/>
      <c r="EO235"/>
      <c r="EP235"/>
      <c r="EQ235"/>
      <c r="ER235"/>
      <c r="ES235"/>
      <c r="ET235"/>
      <c r="EU235"/>
      <c r="EV235"/>
      <c r="EW235"/>
      <c r="EX235"/>
      <c r="EY235"/>
      <c r="EZ235"/>
      <c r="FA235"/>
      <c r="FB235"/>
      <c r="FC235"/>
      <c r="FD235"/>
      <c r="FE235"/>
      <c r="FF235"/>
      <c r="FG235"/>
      <c r="FH235"/>
      <c r="FI235"/>
      <c r="FJ235"/>
      <c r="FK235"/>
      <c r="FL235"/>
      <c r="FM235"/>
      <c r="FN235"/>
      <c r="FO235"/>
      <c r="FP235"/>
      <c r="FQ235"/>
      <c r="FR235"/>
      <c r="FS235"/>
      <c r="FT235"/>
      <c r="FU235"/>
      <c r="FV235"/>
      <c r="FW235"/>
      <c r="FX235"/>
      <c r="FY235"/>
      <c r="FZ235"/>
      <c r="GA235"/>
      <c r="GB235"/>
      <c r="GC235"/>
      <c r="GD235"/>
      <c r="GE235"/>
      <c r="GF235"/>
      <c r="GG235"/>
      <c r="GH235"/>
      <c r="GI235"/>
      <c r="GJ235"/>
      <c r="GK235"/>
      <c r="GL235"/>
      <c r="GM235"/>
      <c r="GN235"/>
      <c r="GO235"/>
      <c r="GP235"/>
      <c r="GQ235"/>
      <c r="GR235"/>
      <c r="GS235"/>
      <c r="GT235"/>
      <c r="GU235"/>
      <c r="GV235"/>
      <c r="GW235"/>
      <c r="GX235"/>
      <c r="GY235"/>
      <c r="GZ235"/>
      <c r="HA235"/>
      <c r="HB235"/>
      <c r="HC235"/>
      <c r="HD235"/>
      <c r="HE235"/>
      <c r="HF235"/>
      <c r="HG235"/>
      <c r="HH235"/>
      <c r="HI235"/>
      <c r="HJ235"/>
      <c r="HK235"/>
      <c r="HL235"/>
      <c r="HM235"/>
      <c r="HN235"/>
      <c r="HO235"/>
      <c r="HP235"/>
      <c r="HQ235"/>
      <c r="HR235"/>
      <c r="HS235"/>
      <c r="HT235"/>
      <c r="HU235"/>
      <c r="HV235"/>
      <c r="HW235"/>
      <c r="HX235"/>
      <c r="HY235"/>
      <c r="HZ235"/>
      <c r="IA235"/>
      <c r="IB235"/>
      <c r="IC235"/>
      <c r="ID235"/>
      <c r="IE235"/>
      <c r="IF235"/>
      <c r="IG235"/>
      <c r="IH235"/>
      <c r="II235"/>
      <c r="IJ235"/>
      <c r="IK235"/>
      <c r="IL235"/>
      <c r="IM235"/>
      <c r="IN235"/>
      <c r="IO235"/>
      <c r="IP235"/>
      <c r="IQ235"/>
      <c r="IR235"/>
      <c r="IS235"/>
      <c r="IT235"/>
      <c r="IU235"/>
      <c r="IV235"/>
    </row>
    <row r="236" spans="1:256">
      <c r="A236" s="86"/>
      <c r="B236" s="826" t="s">
        <v>1563</v>
      </c>
      <c r="C236" s="65"/>
      <c r="D236" s="66" t="s">
        <v>34</v>
      </c>
      <c r="E236" s="66">
        <v>2</v>
      </c>
      <c r="F236" s="85"/>
      <c r="G236" s="24">
        <f t="shared" si="3"/>
        <v>0</v>
      </c>
      <c r="H236"/>
      <c r="I236"/>
      <c r="J236"/>
      <c r="K236"/>
      <c r="L236"/>
      <c r="M236"/>
      <c r="N236"/>
      <c r="O236"/>
      <c r="P236"/>
      <c r="Q236"/>
      <c r="R236"/>
      <c r="S236"/>
      <c r="T236"/>
      <c r="U236"/>
      <c r="V236"/>
      <c r="W236"/>
      <c r="X236"/>
      <c r="Y236"/>
      <c r="Z236"/>
      <c r="AA236"/>
      <c r="AB236"/>
      <c r="AC236"/>
      <c r="AD236"/>
      <c r="AE236"/>
      <c r="AF236"/>
      <c r="AG236"/>
      <c r="AH236"/>
      <c r="AI236"/>
      <c r="AJ236"/>
      <c r="AK236"/>
      <c r="AL236"/>
      <c r="AM236"/>
      <c r="AN236"/>
      <c r="AO236"/>
      <c r="AP236"/>
      <c r="AQ236"/>
      <c r="AR236"/>
      <c r="AS236"/>
      <c r="AT236"/>
      <c r="AU236"/>
      <c r="AV236"/>
      <c r="AW236"/>
      <c r="AX236"/>
      <c r="AY236"/>
      <c r="AZ236"/>
      <c r="BA236"/>
      <c r="BB236"/>
      <c r="BC236"/>
      <c r="BD236"/>
      <c r="BE236"/>
      <c r="BF236"/>
      <c r="BG236"/>
      <c r="BH236"/>
      <c r="BI236"/>
      <c r="BJ236"/>
      <c r="BK236"/>
      <c r="BL236"/>
      <c r="BM236"/>
      <c r="BN236"/>
      <c r="BO236"/>
      <c r="BP236"/>
      <c r="BQ236"/>
      <c r="BR236"/>
      <c r="BS236"/>
      <c r="BT236"/>
      <c r="BU236"/>
      <c r="BV236"/>
      <c r="BW236"/>
      <c r="BX236"/>
      <c r="BY236"/>
      <c r="BZ236"/>
      <c r="CA236"/>
      <c r="CB236"/>
      <c r="CC236"/>
      <c r="CD236"/>
      <c r="CE236"/>
      <c r="CF236"/>
      <c r="CG236"/>
      <c r="CH236"/>
      <c r="CI236"/>
      <c r="CJ236"/>
      <c r="CK236"/>
      <c r="CL236"/>
      <c r="CM236"/>
      <c r="CN236"/>
      <c r="CO236"/>
      <c r="CP236"/>
      <c r="CQ236"/>
      <c r="CR236"/>
      <c r="CS236"/>
      <c r="CT236"/>
      <c r="CU236"/>
      <c r="CV236"/>
      <c r="CW236"/>
      <c r="CX236"/>
      <c r="CY236"/>
      <c r="CZ236"/>
      <c r="DA236"/>
      <c r="DB236"/>
      <c r="DC236"/>
      <c r="DD236"/>
      <c r="DE236"/>
      <c r="DF236"/>
      <c r="DG236"/>
      <c r="DH236"/>
      <c r="DI236"/>
      <c r="DJ236"/>
      <c r="DK236"/>
      <c r="DL236"/>
      <c r="DM236"/>
      <c r="DN236"/>
      <c r="DO236"/>
      <c r="DP236"/>
      <c r="DQ236"/>
      <c r="DR236"/>
      <c r="DS236"/>
      <c r="DT236"/>
      <c r="DU236"/>
      <c r="DV236"/>
      <c r="DW236"/>
      <c r="DX236"/>
      <c r="DY236"/>
      <c r="DZ236"/>
      <c r="EA236"/>
      <c r="EB236"/>
      <c r="EC236"/>
      <c r="ED236"/>
      <c r="EE236"/>
      <c r="EF236"/>
      <c r="EG236"/>
      <c r="EH236"/>
      <c r="EI236"/>
      <c r="EJ236"/>
      <c r="EK236"/>
      <c r="EL236"/>
      <c r="EM236"/>
      <c r="EN236"/>
      <c r="EO236"/>
      <c r="EP236"/>
      <c r="EQ236"/>
      <c r="ER236"/>
      <c r="ES236"/>
      <c r="ET236"/>
      <c r="EU236"/>
      <c r="EV236"/>
      <c r="EW236"/>
      <c r="EX236"/>
      <c r="EY236"/>
      <c r="EZ236"/>
      <c r="FA236"/>
      <c r="FB236"/>
      <c r="FC236"/>
      <c r="FD236"/>
      <c r="FE236"/>
      <c r="FF236"/>
      <c r="FG236"/>
      <c r="FH236"/>
      <c r="FI236"/>
      <c r="FJ236"/>
      <c r="FK236"/>
      <c r="FL236"/>
      <c r="FM236"/>
      <c r="FN236"/>
      <c r="FO236"/>
      <c r="FP236"/>
      <c r="FQ236"/>
      <c r="FR236"/>
      <c r="FS236"/>
      <c r="FT236"/>
      <c r="FU236"/>
      <c r="FV236"/>
      <c r="FW236"/>
      <c r="FX236"/>
      <c r="FY236"/>
      <c r="FZ236"/>
      <c r="GA236"/>
      <c r="GB236"/>
      <c r="GC236"/>
      <c r="GD236"/>
      <c r="GE236"/>
      <c r="GF236"/>
      <c r="GG236"/>
      <c r="GH236"/>
      <c r="GI236"/>
      <c r="GJ236"/>
      <c r="GK236"/>
      <c r="GL236"/>
      <c r="GM236"/>
      <c r="GN236"/>
      <c r="GO236"/>
      <c r="GP236"/>
      <c r="GQ236"/>
      <c r="GR236"/>
      <c r="GS236"/>
      <c r="GT236"/>
      <c r="GU236"/>
      <c r="GV236"/>
      <c r="GW236"/>
      <c r="GX236"/>
      <c r="GY236"/>
      <c r="GZ236"/>
      <c r="HA236"/>
      <c r="HB236"/>
      <c r="HC236"/>
      <c r="HD236"/>
      <c r="HE236"/>
      <c r="HF236"/>
      <c r="HG236"/>
      <c r="HH236"/>
      <c r="HI236"/>
      <c r="HJ236"/>
      <c r="HK236"/>
      <c r="HL236"/>
      <c r="HM236"/>
      <c r="HN236"/>
      <c r="HO236"/>
      <c r="HP236"/>
      <c r="HQ236"/>
      <c r="HR236"/>
      <c r="HS236"/>
      <c r="HT236"/>
      <c r="HU236"/>
      <c r="HV236"/>
      <c r="HW236"/>
      <c r="HX236"/>
      <c r="HY236"/>
      <c r="HZ236"/>
      <c r="IA236"/>
      <c r="IB236"/>
      <c r="IC236"/>
      <c r="ID236"/>
      <c r="IE236"/>
      <c r="IF236"/>
      <c r="IG236"/>
      <c r="IH236"/>
      <c r="II236"/>
      <c r="IJ236"/>
      <c r="IK236"/>
      <c r="IL236"/>
      <c r="IM236"/>
      <c r="IN236"/>
      <c r="IO236"/>
      <c r="IP236"/>
      <c r="IQ236"/>
      <c r="IR236"/>
      <c r="IS236"/>
      <c r="IT236"/>
      <c r="IU236"/>
      <c r="IV236"/>
    </row>
    <row r="237" spans="1:256">
      <c r="A237" s="86"/>
      <c r="B237" s="826" t="s">
        <v>1564</v>
      </c>
      <c r="C237" s="65"/>
      <c r="D237" s="66" t="s">
        <v>34</v>
      </c>
      <c r="E237" s="66">
        <v>2</v>
      </c>
      <c r="F237" s="85"/>
      <c r="G237" s="24">
        <f t="shared" si="3"/>
        <v>0</v>
      </c>
      <c r="H237"/>
      <c r="I237"/>
      <c r="J237"/>
      <c r="K237"/>
      <c r="L237"/>
      <c r="M237"/>
      <c r="N237"/>
      <c r="O237"/>
      <c r="P237"/>
      <c r="Q237"/>
      <c r="R237"/>
      <c r="S237"/>
      <c r="T237"/>
      <c r="U237"/>
      <c r="V237"/>
      <c r="W237"/>
      <c r="X237"/>
      <c r="Y237"/>
      <c r="Z237"/>
      <c r="AA237"/>
      <c r="AB237"/>
      <c r="AC237"/>
      <c r="AD237"/>
      <c r="AE237"/>
      <c r="AF237"/>
      <c r="AG237"/>
      <c r="AH237"/>
      <c r="AI237"/>
      <c r="AJ237"/>
      <c r="AK237"/>
      <c r="AL237"/>
      <c r="AM237"/>
      <c r="AN237"/>
      <c r="AO237"/>
      <c r="AP237"/>
      <c r="AQ237"/>
      <c r="AR237"/>
      <c r="AS237"/>
      <c r="AT237"/>
      <c r="AU237"/>
      <c r="AV237"/>
      <c r="AW237"/>
      <c r="AX237"/>
      <c r="AY237"/>
      <c r="AZ237"/>
      <c r="BA237"/>
      <c r="BB237"/>
      <c r="BC237"/>
      <c r="BD237"/>
      <c r="BE237"/>
      <c r="BF237"/>
      <c r="BG237"/>
      <c r="BH237"/>
      <c r="BI237"/>
      <c r="BJ237"/>
      <c r="BK237"/>
      <c r="BL237"/>
      <c r="BM237"/>
      <c r="BN237"/>
      <c r="BO237"/>
      <c r="BP237"/>
      <c r="BQ237"/>
      <c r="BR237"/>
      <c r="BS237"/>
      <c r="BT237"/>
      <c r="BU237"/>
      <c r="BV237"/>
      <c r="BW237"/>
      <c r="BX237"/>
      <c r="BY237"/>
      <c r="BZ237"/>
      <c r="CA237"/>
      <c r="CB237"/>
      <c r="CC237"/>
      <c r="CD237"/>
      <c r="CE237"/>
      <c r="CF237"/>
      <c r="CG237"/>
      <c r="CH237"/>
      <c r="CI237"/>
      <c r="CJ237"/>
      <c r="CK237"/>
      <c r="CL237"/>
      <c r="CM237"/>
      <c r="CN237"/>
      <c r="CO237"/>
      <c r="CP237"/>
      <c r="CQ237"/>
      <c r="CR237"/>
      <c r="CS237"/>
      <c r="CT237"/>
      <c r="CU237"/>
      <c r="CV237"/>
      <c r="CW237"/>
      <c r="CX237"/>
      <c r="CY237"/>
      <c r="CZ237"/>
      <c r="DA237"/>
      <c r="DB237"/>
      <c r="DC237"/>
      <c r="DD237"/>
      <c r="DE237"/>
      <c r="DF237"/>
      <c r="DG237"/>
      <c r="DH237"/>
      <c r="DI237"/>
      <c r="DJ237"/>
      <c r="DK237"/>
      <c r="DL237"/>
      <c r="DM237"/>
      <c r="DN237"/>
      <c r="DO237"/>
      <c r="DP237"/>
      <c r="DQ237"/>
      <c r="DR237"/>
      <c r="DS237"/>
      <c r="DT237"/>
      <c r="DU237"/>
      <c r="DV237"/>
      <c r="DW237"/>
      <c r="DX237"/>
      <c r="DY237"/>
      <c r="DZ237"/>
      <c r="EA237"/>
      <c r="EB237"/>
      <c r="EC237"/>
      <c r="ED237"/>
      <c r="EE237"/>
      <c r="EF237"/>
      <c r="EG237"/>
      <c r="EH237"/>
      <c r="EI237"/>
      <c r="EJ237"/>
      <c r="EK237"/>
      <c r="EL237"/>
      <c r="EM237"/>
      <c r="EN237"/>
      <c r="EO237"/>
      <c r="EP237"/>
      <c r="EQ237"/>
      <c r="ER237"/>
      <c r="ES237"/>
      <c r="ET237"/>
      <c r="EU237"/>
      <c r="EV237"/>
      <c r="EW237"/>
      <c r="EX237"/>
      <c r="EY237"/>
      <c r="EZ237"/>
      <c r="FA237"/>
      <c r="FB237"/>
      <c r="FC237"/>
      <c r="FD237"/>
      <c r="FE237"/>
      <c r="FF237"/>
      <c r="FG237"/>
      <c r="FH237"/>
      <c r="FI237"/>
      <c r="FJ237"/>
      <c r="FK237"/>
      <c r="FL237"/>
      <c r="FM237"/>
      <c r="FN237"/>
      <c r="FO237"/>
      <c r="FP237"/>
      <c r="FQ237"/>
      <c r="FR237"/>
      <c r="FS237"/>
      <c r="FT237"/>
      <c r="FU237"/>
      <c r="FV237"/>
      <c r="FW237"/>
      <c r="FX237"/>
      <c r="FY237"/>
      <c r="FZ237"/>
      <c r="GA237"/>
      <c r="GB237"/>
      <c r="GC237"/>
      <c r="GD237"/>
      <c r="GE237"/>
      <c r="GF237"/>
      <c r="GG237"/>
      <c r="GH237"/>
      <c r="GI237"/>
      <c r="GJ237"/>
      <c r="GK237"/>
      <c r="GL237"/>
      <c r="GM237"/>
      <c r="GN237"/>
      <c r="GO237"/>
      <c r="GP237"/>
      <c r="GQ237"/>
      <c r="GR237"/>
      <c r="GS237"/>
      <c r="GT237"/>
      <c r="GU237"/>
      <c r="GV237"/>
      <c r="GW237"/>
      <c r="GX237"/>
      <c r="GY237"/>
      <c r="GZ237"/>
      <c r="HA237"/>
      <c r="HB237"/>
      <c r="HC237"/>
      <c r="HD237"/>
      <c r="HE237"/>
      <c r="HF237"/>
      <c r="HG237"/>
      <c r="HH237"/>
      <c r="HI237"/>
      <c r="HJ237"/>
      <c r="HK237"/>
      <c r="HL237"/>
      <c r="HM237"/>
      <c r="HN237"/>
      <c r="HO237"/>
      <c r="HP237"/>
      <c r="HQ237"/>
      <c r="HR237"/>
      <c r="HS237"/>
      <c r="HT237"/>
      <c r="HU237"/>
      <c r="HV237"/>
      <c r="HW237"/>
      <c r="HX237"/>
      <c r="HY237"/>
      <c r="HZ237"/>
      <c r="IA237"/>
      <c r="IB237"/>
      <c r="IC237"/>
      <c r="ID237"/>
      <c r="IE237"/>
      <c r="IF237"/>
      <c r="IG237"/>
      <c r="IH237"/>
      <c r="II237"/>
      <c r="IJ237"/>
      <c r="IK237"/>
      <c r="IL237"/>
      <c r="IM237"/>
      <c r="IN237"/>
      <c r="IO237"/>
      <c r="IP237"/>
      <c r="IQ237"/>
      <c r="IR237"/>
      <c r="IS237"/>
      <c r="IT237"/>
      <c r="IU237"/>
      <c r="IV237"/>
    </row>
    <row r="238" spans="1:256" ht="20.399999999999999" customHeight="1">
      <c r="A238" s="86"/>
      <c r="B238" s="826" t="s">
        <v>1563</v>
      </c>
      <c r="C238" s="65"/>
      <c r="D238" s="66" t="s">
        <v>34</v>
      </c>
      <c r="E238" s="66">
        <v>2</v>
      </c>
      <c r="F238" s="85"/>
      <c r="G238" s="24">
        <f t="shared" si="3"/>
        <v>0</v>
      </c>
      <c r="H238"/>
      <c r="I238"/>
      <c r="J238"/>
      <c r="K238"/>
      <c r="L238"/>
      <c r="M238"/>
      <c r="N238"/>
      <c r="O238"/>
      <c r="P238"/>
      <c r="Q238"/>
      <c r="R238"/>
      <c r="S238"/>
      <c r="T238"/>
      <c r="U238"/>
      <c r="V238"/>
      <c r="W238"/>
      <c r="X238"/>
      <c r="Y238"/>
      <c r="Z238"/>
      <c r="AA238"/>
      <c r="AB238"/>
      <c r="AC238"/>
      <c r="AD238"/>
      <c r="AE238"/>
      <c r="AF238"/>
      <c r="AG238"/>
      <c r="AH238"/>
      <c r="AI238"/>
      <c r="AJ238"/>
      <c r="AK238"/>
      <c r="AL238"/>
      <c r="AM238"/>
      <c r="AN238"/>
      <c r="AO238"/>
      <c r="AP238"/>
      <c r="AQ238"/>
      <c r="AR238"/>
      <c r="AS238"/>
      <c r="AT238"/>
      <c r="AU238"/>
      <c r="AV238"/>
      <c r="AW238"/>
      <c r="AX238"/>
      <c r="AY238"/>
      <c r="AZ238"/>
      <c r="BA238"/>
      <c r="BB238"/>
      <c r="BC238"/>
      <c r="BD238"/>
      <c r="BE238"/>
      <c r="BF238"/>
      <c r="BG238"/>
      <c r="BH238"/>
      <c r="BI238"/>
      <c r="BJ238"/>
      <c r="BK238"/>
      <c r="BL238"/>
      <c r="BM238"/>
      <c r="BN238"/>
      <c r="BO238"/>
      <c r="BP238"/>
      <c r="BQ238"/>
      <c r="BR238"/>
      <c r="BS238"/>
      <c r="BT238"/>
      <c r="BU238"/>
      <c r="BV238"/>
      <c r="BW238"/>
      <c r="BX238"/>
      <c r="BY238"/>
      <c r="BZ238"/>
      <c r="CA238"/>
      <c r="CB238"/>
      <c r="CC238"/>
      <c r="CD238"/>
      <c r="CE238"/>
      <c r="CF238"/>
      <c r="CG238"/>
      <c r="CH238"/>
      <c r="CI238"/>
      <c r="CJ238"/>
      <c r="CK238"/>
      <c r="CL238"/>
      <c r="CM238"/>
      <c r="CN238"/>
      <c r="CO238"/>
      <c r="CP238"/>
      <c r="CQ238"/>
      <c r="CR238"/>
      <c r="CS238"/>
      <c r="CT238"/>
      <c r="CU238"/>
      <c r="CV238"/>
      <c r="CW238"/>
      <c r="CX238"/>
      <c r="CY238"/>
      <c r="CZ238"/>
      <c r="DA238"/>
      <c r="DB238"/>
      <c r="DC238"/>
      <c r="DD238"/>
      <c r="DE238"/>
      <c r="DF238"/>
      <c r="DG238"/>
      <c r="DH238"/>
      <c r="DI238"/>
      <c r="DJ238"/>
      <c r="DK238"/>
      <c r="DL238"/>
      <c r="DM238"/>
      <c r="DN238"/>
      <c r="DO238"/>
      <c r="DP238"/>
      <c r="DQ238"/>
      <c r="DR238"/>
      <c r="DS238"/>
      <c r="DT238"/>
      <c r="DU238"/>
      <c r="DV238"/>
      <c r="DW238"/>
      <c r="DX238"/>
      <c r="DY238"/>
      <c r="DZ238"/>
      <c r="EA238"/>
      <c r="EB238"/>
      <c r="EC238"/>
      <c r="ED238"/>
      <c r="EE238"/>
      <c r="EF238"/>
      <c r="EG238"/>
      <c r="EH238"/>
      <c r="EI238"/>
      <c r="EJ238"/>
      <c r="EK238"/>
      <c r="EL238"/>
      <c r="EM238"/>
      <c r="EN238"/>
      <c r="EO238"/>
      <c r="EP238"/>
      <c r="EQ238"/>
      <c r="ER238"/>
      <c r="ES238"/>
      <c r="ET238"/>
      <c r="EU238"/>
      <c r="EV238"/>
      <c r="EW238"/>
      <c r="EX238"/>
      <c r="EY238"/>
      <c r="EZ238"/>
      <c r="FA238"/>
      <c r="FB238"/>
      <c r="FC238"/>
      <c r="FD238"/>
      <c r="FE238"/>
      <c r="FF238"/>
      <c r="FG238"/>
      <c r="FH238"/>
      <c r="FI238"/>
      <c r="FJ238"/>
      <c r="FK238"/>
      <c r="FL238"/>
      <c r="FM238"/>
      <c r="FN238"/>
      <c r="FO238"/>
      <c r="FP238"/>
      <c r="FQ238"/>
      <c r="FR238"/>
      <c r="FS238"/>
      <c r="FT238"/>
      <c r="FU238"/>
      <c r="FV238"/>
      <c r="FW238"/>
      <c r="FX238"/>
      <c r="FY238"/>
      <c r="FZ238"/>
      <c r="GA238"/>
      <c r="GB238"/>
      <c r="GC238"/>
      <c r="GD238"/>
      <c r="GE238"/>
      <c r="GF238"/>
      <c r="GG238"/>
      <c r="GH238"/>
      <c r="GI238"/>
      <c r="GJ238"/>
      <c r="GK238"/>
      <c r="GL238"/>
      <c r="GM238"/>
      <c r="GN238"/>
      <c r="GO238"/>
      <c r="GP238"/>
      <c r="GQ238"/>
      <c r="GR238"/>
      <c r="GS238"/>
      <c r="GT238"/>
      <c r="GU238"/>
      <c r="GV238"/>
      <c r="GW238"/>
      <c r="GX238"/>
      <c r="GY238"/>
      <c r="GZ238"/>
      <c r="HA238"/>
      <c r="HB238"/>
      <c r="HC238"/>
      <c r="HD238"/>
      <c r="HE238"/>
      <c r="HF238"/>
      <c r="HG238"/>
      <c r="HH238"/>
      <c r="HI238"/>
      <c r="HJ238"/>
      <c r="HK238"/>
      <c r="HL238"/>
      <c r="HM238"/>
      <c r="HN238"/>
      <c r="HO238"/>
      <c r="HP238"/>
      <c r="HQ238"/>
      <c r="HR238"/>
      <c r="HS238"/>
      <c r="HT238"/>
      <c r="HU238"/>
      <c r="HV238"/>
      <c r="HW238"/>
      <c r="HX238"/>
      <c r="HY238"/>
      <c r="HZ238"/>
      <c r="IA238"/>
      <c r="IB238"/>
      <c r="IC238"/>
      <c r="ID238"/>
      <c r="IE238"/>
      <c r="IF238"/>
      <c r="IG238"/>
      <c r="IH238"/>
      <c r="II238"/>
      <c r="IJ238"/>
      <c r="IK238"/>
      <c r="IL238"/>
      <c r="IM238"/>
      <c r="IN238"/>
      <c r="IO238"/>
      <c r="IP238"/>
      <c r="IQ238"/>
      <c r="IR238"/>
      <c r="IS238"/>
      <c r="IT238"/>
      <c r="IU238"/>
      <c r="IV238"/>
    </row>
    <row r="239" spans="1:256" ht="16.3">
      <c r="A239" s="86" t="s">
        <v>1565</v>
      </c>
      <c r="B239" s="87" t="s">
        <v>1566</v>
      </c>
      <c r="C239" s="88"/>
      <c r="D239" s="89"/>
      <c r="E239" s="89"/>
      <c r="F239" s="90"/>
      <c r="G239" s="24" t="str">
        <f t="shared" si="3"/>
        <v/>
      </c>
      <c r="H239"/>
      <c r="I239"/>
      <c r="J239"/>
      <c r="K239"/>
      <c r="L239"/>
      <c r="M239"/>
      <c r="N239"/>
      <c r="O239"/>
      <c r="P239"/>
      <c r="Q239"/>
      <c r="R239"/>
      <c r="S239"/>
      <c r="T239"/>
      <c r="U239"/>
      <c r="V239"/>
      <c r="W239"/>
      <c r="X239"/>
      <c r="Y239"/>
      <c r="Z239"/>
      <c r="AA239"/>
      <c r="AB239"/>
      <c r="AC239"/>
      <c r="AD239"/>
      <c r="AE239"/>
      <c r="AF239"/>
      <c r="AG239"/>
      <c r="AH239"/>
      <c r="AI239"/>
      <c r="AJ239"/>
      <c r="AK239"/>
      <c r="AL239"/>
      <c r="AM239"/>
      <c r="AN239"/>
      <c r="AO239"/>
      <c r="AP239"/>
      <c r="AQ239"/>
      <c r="AR239"/>
      <c r="AS239"/>
      <c r="AT239"/>
      <c r="AU239"/>
      <c r="AV239"/>
      <c r="AW239"/>
      <c r="AX239"/>
      <c r="AY239"/>
      <c r="AZ239"/>
      <c r="BA239"/>
      <c r="BB239"/>
      <c r="BC239"/>
      <c r="BD239"/>
      <c r="BE239"/>
      <c r="BF239"/>
      <c r="BG239"/>
      <c r="BH239"/>
      <c r="BI239"/>
      <c r="BJ239"/>
      <c r="BK239"/>
      <c r="BL239"/>
      <c r="BM239"/>
      <c r="BN239"/>
      <c r="BO239"/>
      <c r="BP239"/>
      <c r="BQ239"/>
      <c r="BR239"/>
      <c r="BS239"/>
      <c r="BT239"/>
      <c r="BU239"/>
      <c r="BV239"/>
      <c r="BW239"/>
      <c r="BX239"/>
      <c r="BY239"/>
      <c r="BZ239"/>
      <c r="CA239"/>
      <c r="CB239"/>
      <c r="CC239"/>
      <c r="CD239"/>
      <c r="CE239"/>
      <c r="CF239"/>
      <c r="CG239"/>
      <c r="CH239"/>
      <c r="CI239"/>
      <c r="CJ239"/>
      <c r="CK239"/>
      <c r="CL239"/>
      <c r="CM239"/>
      <c r="CN239"/>
      <c r="CO239"/>
      <c r="CP239"/>
      <c r="CQ239"/>
      <c r="CR239"/>
      <c r="CS239"/>
      <c r="CT239"/>
      <c r="CU239"/>
      <c r="CV239"/>
      <c r="CW239"/>
      <c r="CX239"/>
      <c r="CY239"/>
      <c r="CZ239"/>
      <c r="DA239"/>
      <c r="DB239"/>
      <c r="DC239"/>
      <c r="DD239"/>
      <c r="DE239"/>
      <c r="DF239"/>
      <c r="DG239"/>
      <c r="DH239"/>
      <c r="DI239"/>
      <c r="DJ239"/>
      <c r="DK239"/>
      <c r="DL239"/>
      <c r="DM239"/>
      <c r="DN239"/>
      <c r="DO239"/>
      <c r="DP239"/>
      <c r="DQ239"/>
      <c r="DR239"/>
      <c r="DS239"/>
      <c r="DT239"/>
      <c r="DU239"/>
      <c r="DV239"/>
      <c r="DW239"/>
      <c r="DX239"/>
      <c r="DY239"/>
      <c r="DZ239"/>
      <c r="EA239"/>
      <c r="EB239"/>
      <c r="EC239"/>
      <c r="ED239"/>
      <c r="EE239"/>
      <c r="EF239"/>
      <c r="EG239"/>
      <c r="EH239"/>
      <c r="EI239"/>
      <c r="EJ239"/>
      <c r="EK239"/>
      <c r="EL239"/>
      <c r="EM239"/>
      <c r="EN239"/>
      <c r="EO239"/>
      <c r="EP239"/>
      <c r="EQ239"/>
      <c r="ER239"/>
      <c r="ES239"/>
      <c r="ET239"/>
      <c r="EU239"/>
      <c r="EV239"/>
      <c r="EW239"/>
      <c r="EX239"/>
      <c r="EY239"/>
      <c r="EZ239"/>
      <c r="FA239"/>
      <c r="FB239"/>
      <c r="FC239"/>
      <c r="FD239"/>
      <c r="FE239"/>
      <c r="FF239"/>
      <c r="FG239"/>
      <c r="FH239"/>
      <c r="FI239"/>
      <c r="FJ239"/>
      <c r="FK239"/>
      <c r="FL239"/>
      <c r="FM239"/>
      <c r="FN239"/>
      <c r="FO239"/>
      <c r="FP239"/>
      <c r="FQ239"/>
      <c r="FR239"/>
      <c r="FS239"/>
      <c r="FT239"/>
      <c r="FU239"/>
      <c r="FV239"/>
      <c r="FW239"/>
      <c r="FX239"/>
      <c r="FY239"/>
      <c r="FZ239"/>
      <c r="GA239"/>
      <c r="GB239"/>
      <c r="GC239"/>
      <c r="GD239"/>
      <c r="GE239"/>
      <c r="GF239"/>
      <c r="GG239"/>
      <c r="GH239"/>
      <c r="GI239"/>
      <c r="GJ239"/>
      <c r="GK239"/>
      <c r="GL239"/>
      <c r="GM239"/>
      <c r="GN239"/>
      <c r="GO239"/>
      <c r="GP239"/>
      <c r="GQ239"/>
      <c r="GR239"/>
      <c r="GS239"/>
      <c r="GT239"/>
      <c r="GU239"/>
      <c r="GV239"/>
      <c r="GW239"/>
      <c r="GX239"/>
      <c r="GY239"/>
      <c r="GZ239"/>
      <c r="HA239"/>
      <c r="HB239"/>
      <c r="HC239"/>
      <c r="HD239"/>
      <c r="HE239"/>
      <c r="HF239"/>
      <c r="HG239"/>
      <c r="HH239"/>
      <c r="HI239"/>
      <c r="HJ239"/>
      <c r="HK239"/>
      <c r="HL239"/>
      <c r="HM239"/>
      <c r="HN239"/>
      <c r="HO239"/>
      <c r="HP239"/>
      <c r="HQ239"/>
      <c r="HR239"/>
      <c r="HS239"/>
      <c r="HT239"/>
      <c r="HU239"/>
      <c r="HV239"/>
      <c r="HW239"/>
      <c r="HX239"/>
      <c r="HY239"/>
      <c r="HZ239"/>
      <c r="IA239"/>
      <c r="IB239"/>
      <c r="IC239"/>
      <c r="ID239"/>
      <c r="IE239"/>
      <c r="IF239"/>
      <c r="IG239"/>
      <c r="IH239"/>
      <c r="II239"/>
      <c r="IJ239"/>
      <c r="IK239"/>
      <c r="IL239"/>
      <c r="IM239"/>
      <c r="IN239"/>
      <c r="IO239"/>
      <c r="IP239"/>
      <c r="IQ239"/>
      <c r="IR239"/>
      <c r="IS239"/>
      <c r="IT239"/>
      <c r="IU239"/>
      <c r="IV239"/>
    </row>
    <row r="240" spans="1:256" ht="61.85" customHeight="1">
      <c r="A240" s="86"/>
      <c r="B240" s="84" t="s">
        <v>1567</v>
      </c>
      <c r="C240" s="91"/>
      <c r="D240" s="92"/>
      <c r="E240" s="93"/>
      <c r="F240" s="90"/>
      <c r="G240" s="24" t="str">
        <f t="shared" si="3"/>
        <v/>
      </c>
      <c r="H240"/>
      <c r="I240"/>
      <c r="J240"/>
      <c r="K240"/>
      <c r="L240"/>
      <c r="M240"/>
      <c r="N240"/>
      <c r="O240"/>
      <c r="P240"/>
      <c r="Q240"/>
      <c r="R240"/>
      <c r="S240"/>
      <c r="T240"/>
      <c r="U240"/>
      <c r="V240"/>
      <c r="W240"/>
      <c r="X240"/>
      <c r="Y240"/>
      <c r="Z240"/>
      <c r="AA240"/>
      <c r="AB240"/>
      <c r="AC240"/>
      <c r="AD240"/>
      <c r="AE240"/>
      <c r="AF240"/>
      <c r="AG240"/>
      <c r="AH240"/>
      <c r="AI240"/>
      <c r="AJ240"/>
      <c r="AK240"/>
      <c r="AL240"/>
      <c r="AM240"/>
      <c r="AN240"/>
      <c r="AO240"/>
      <c r="AP240"/>
      <c r="AQ240"/>
      <c r="AR240"/>
      <c r="AS240"/>
      <c r="AT240"/>
      <c r="AU240"/>
      <c r="AV240"/>
      <c r="AW240"/>
      <c r="AX240"/>
      <c r="AY240"/>
      <c r="AZ240"/>
      <c r="BA240"/>
      <c r="BB240"/>
      <c r="BC240"/>
      <c r="BD240"/>
      <c r="BE240"/>
      <c r="BF240"/>
      <c r="BG240"/>
      <c r="BH240"/>
      <c r="BI240"/>
      <c r="BJ240"/>
      <c r="BK240"/>
      <c r="BL240"/>
      <c r="BM240"/>
      <c r="BN240"/>
      <c r="BO240"/>
      <c r="BP240"/>
      <c r="BQ240"/>
      <c r="BR240"/>
      <c r="BS240"/>
      <c r="BT240"/>
      <c r="BU240"/>
      <c r="BV240"/>
      <c r="BW240"/>
      <c r="BX240"/>
      <c r="BY240"/>
      <c r="BZ240"/>
      <c r="CA240"/>
      <c r="CB240"/>
      <c r="CC240"/>
      <c r="CD240"/>
      <c r="CE240"/>
      <c r="CF240"/>
      <c r="CG240"/>
      <c r="CH240"/>
      <c r="CI240"/>
      <c r="CJ240"/>
      <c r="CK240"/>
      <c r="CL240"/>
      <c r="CM240"/>
      <c r="CN240"/>
      <c r="CO240"/>
      <c r="CP240"/>
      <c r="CQ240"/>
      <c r="CR240"/>
      <c r="CS240"/>
      <c r="CT240"/>
      <c r="CU240"/>
      <c r="CV240"/>
      <c r="CW240"/>
      <c r="CX240"/>
      <c r="CY240"/>
      <c r="CZ240"/>
      <c r="DA240"/>
      <c r="DB240"/>
      <c r="DC240"/>
      <c r="DD240"/>
      <c r="DE240"/>
      <c r="DF240"/>
      <c r="DG240"/>
      <c r="DH240"/>
      <c r="DI240"/>
      <c r="DJ240"/>
      <c r="DK240"/>
      <c r="DL240"/>
      <c r="DM240"/>
      <c r="DN240"/>
      <c r="DO240"/>
      <c r="DP240"/>
      <c r="DQ240"/>
      <c r="DR240"/>
      <c r="DS240"/>
      <c r="DT240"/>
      <c r="DU240"/>
      <c r="DV240"/>
      <c r="DW240"/>
      <c r="DX240"/>
      <c r="DY240"/>
      <c r="DZ240"/>
      <c r="EA240"/>
      <c r="EB240"/>
      <c r="EC240"/>
      <c r="ED240"/>
      <c r="EE240"/>
      <c r="EF240"/>
      <c r="EG240"/>
      <c r="EH240"/>
      <c r="EI240"/>
      <c r="EJ240"/>
      <c r="EK240"/>
      <c r="EL240"/>
      <c r="EM240"/>
      <c r="EN240"/>
      <c r="EO240"/>
      <c r="EP240"/>
      <c r="EQ240"/>
      <c r="ER240"/>
      <c r="ES240"/>
      <c r="ET240"/>
      <c r="EU240"/>
      <c r="EV240"/>
      <c r="EW240"/>
      <c r="EX240"/>
      <c r="EY240"/>
      <c r="EZ240"/>
      <c r="FA240"/>
      <c r="FB240"/>
      <c r="FC240"/>
      <c r="FD240"/>
      <c r="FE240"/>
      <c r="FF240"/>
      <c r="FG240"/>
      <c r="FH240"/>
      <c r="FI240"/>
      <c r="FJ240"/>
      <c r="FK240"/>
      <c r="FL240"/>
      <c r="FM240"/>
      <c r="FN240"/>
      <c r="FO240"/>
      <c r="FP240"/>
      <c r="FQ240"/>
      <c r="FR240"/>
      <c r="FS240"/>
      <c r="FT240"/>
      <c r="FU240"/>
      <c r="FV240"/>
      <c r="FW240"/>
      <c r="FX240"/>
      <c r="FY240"/>
      <c r="FZ240"/>
      <c r="GA240"/>
      <c r="GB240"/>
      <c r="GC240"/>
      <c r="GD240"/>
      <c r="GE240"/>
      <c r="GF240"/>
      <c r="GG240"/>
      <c r="GH240"/>
      <c r="GI240"/>
      <c r="GJ240"/>
      <c r="GK240"/>
      <c r="GL240"/>
      <c r="GM240"/>
      <c r="GN240"/>
      <c r="GO240"/>
      <c r="GP240"/>
      <c r="GQ240"/>
      <c r="GR240"/>
      <c r="GS240"/>
      <c r="GT240"/>
      <c r="GU240"/>
      <c r="GV240"/>
      <c r="GW240"/>
      <c r="GX240"/>
      <c r="GY240"/>
      <c r="GZ240"/>
      <c r="HA240"/>
      <c r="HB240"/>
      <c r="HC240"/>
      <c r="HD240"/>
      <c r="HE240"/>
      <c r="HF240"/>
      <c r="HG240"/>
      <c r="HH240"/>
      <c r="HI240"/>
      <c r="HJ240"/>
      <c r="HK240"/>
      <c r="HL240"/>
      <c r="HM240"/>
      <c r="HN240"/>
      <c r="HO240"/>
      <c r="HP240"/>
      <c r="HQ240"/>
      <c r="HR240"/>
      <c r="HS240"/>
      <c r="HT240"/>
      <c r="HU240"/>
      <c r="HV240"/>
      <c r="HW240"/>
      <c r="HX240"/>
      <c r="HY240"/>
      <c r="HZ240"/>
      <c r="IA240"/>
      <c r="IB240"/>
      <c r="IC240"/>
      <c r="ID240"/>
      <c r="IE240"/>
      <c r="IF240"/>
      <c r="IG240"/>
      <c r="IH240"/>
      <c r="II240"/>
      <c r="IJ240"/>
      <c r="IK240"/>
      <c r="IL240"/>
      <c r="IM240"/>
      <c r="IN240"/>
      <c r="IO240"/>
      <c r="IP240"/>
      <c r="IQ240"/>
      <c r="IR240"/>
      <c r="IS240"/>
      <c r="IT240"/>
      <c r="IU240"/>
      <c r="IV240"/>
    </row>
    <row r="241" spans="1:256" ht="27.2">
      <c r="A241" s="86"/>
      <c r="B241" s="94" t="s">
        <v>1568</v>
      </c>
      <c r="C241" s="95"/>
      <c r="D241" s="92"/>
      <c r="E241" s="93"/>
      <c r="F241" s="90"/>
      <c r="G241" s="24" t="str">
        <f t="shared" si="3"/>
        <v/>
      </c>
      <c r="H241"/>
      <c r="I241"/>
      <c r="J241"/>
      <c r="K241"/>
      <c r="L241"/>
      <c r="M241"/>
      <c r="N241"/>
      <c r="O241"/>
      <c r="P241"/>
      <c r="Q241"/>
      <c r="R241"/>
      <c r="S241"/>
      <c r="T241"/>
      <c r="U241"/>
      <c r="V241"/>
      <c r="W241"/>
      <c r="X241"/>
      <c r="Y241"/>
      <c r="Z241"/>
      <c r="AA241"/>
      <c r="AB241"/>
      <c r="AC241"/>
      <c r="AD241"/>
      <c r="AE241"/>
      <c r="AF241"/>
      <c r="AG241"/>
      <c r="AH241"/>
      <c r="AI241"/>
      <c r="AJ241"/>
      <c r="AK241"/>
      <c r="AL241"/>
      <c r="AM241"/>
      <c r="AN241"/>
      <c r="AO241"/>
      <c r="AP241"/>
      <c r="AQ241"/>
      <c r="AR241"/>
      <c r="AS241"/>
      <c r="AT241"/>
      <c r="AU241"/>
      <c r="AV241"/>
      <c r="AW241"/>
      <c r="AX241"/>
      <c r="AY241"/>
      <c r="AZ241"/>
      <c r="BA241"/>
      <c r="BB241"/>
      <c r="BC241"/>
      <c r="BD241"/>
      <c r="BE241"/>
      <c r="BF241"/>
      <c r="BG241"/>
      <c r="BH241"/>
      <c r="BI241"/>
      <c r="BJ241"/>
      <c r="BK241"/>
      <c r="BL241"/>
      <c r="BM241"/>
      <c r="BN241"/>
      <c r="BO241"/>
      <c r="BP241"/>
      <c r="BQ241"/>
      <c r="BR241"/>
      <c r="BS241"/>
      <c r="BT241"/>
      <c r="BU241"/>
      <c r="BV241"/>
      <c r="BW241"/>
      <c r="BX241"/>
      <c r="BY241"/>
      <c r="BZ241"/>
      <c r="CA241"/>
      <c r="CB241"/>
      <c r="CC241"/>
      <c r="CD241"/>
      <c r="CE241"/>
      <c r="CF241"/>
      <c r="CG241"/>
      <c r="CH241"/>
      <c r="CI241"/>
      <c r="CJ241"/>
      <c r="CK241"/>
      <c r="CL241"/>
      <c r="CM241"/>
      <c r="CN241"/>
      <c r="CO241"/>
      <c r="CP241"/>
      <c r="CQ241"/>
      <c r="CR241"/>
      <c r="CS241"/>
      <c r="CT241"/>
      <c r="CU241"/>
      <c r="CV241"/>
      <c r="CW241"/>
      <c r="CX241"/>
      <c r="CY241"/>
      <c r="CZ241"/>
      <c r="DA241"/>
      <c r="DB241"/>
      <c r="DC241"/>
      <c r="DD241"/>
      <c r="DE241"/>
      <c r="DF241"/>
      <c r="DG241"/>
      <c r="DH241"/>
      <c r="DI241"/>
      <c r="DJ241"/>
      <c r="DK241"/>
      <c r="DL241"/>
      <c r="DM241"/>
      <c r="DN241"/>
      <c r="DO241"/>
      <c r="DP241"/>
      <c r="DQ241"/>
      <c r="DR241"/>
      <c r="DS241"/>
      <c r="DT241"/>
      <c r="DU241"/>
      <c r="DV241"/>
      <c r="DW241"/>
      <c r="DX241"/>
      <c r="DY241"/>
      <c r="DZ241"/>
      <c r="EA241"/>
      <c r="EB241"/>
      <c r="EC241"/>
      <c r="ED241"/>
      <c r="EE241"/>
      <c r="EF241"/>
      <c r="EG241"/>
      <c r="EH241"/>
      <c r="EI241"/>
      <c r="EJ241"/>
      <c r="EK241"/>
      <c r="EL241"/>
      <c r="EM241"/>
      <c r="EN241"/>
      <c r="EO241"/>
      <c r="EP241"/>
      <c r="EQ241"/>
      <c r="ER241"/>
      <c r="ES241"/>
      <c r="ET241"/>
      <c r="EU241"/>
      <c r="EV241"/>
      <c r="EW241"/>
      <c r="EX241"/>
      <c r="EY241"/>
      <c r="EZ241"/>
      <c r="FA241"/>
      <c r="FB241"/>
      <c r="FC241"/>
      <c r="FD241"/>
      <c r="FE241"/>
      <c r="FF241"/>
      <c r="FG241"/>
      <c r="FH241"/>
      <c r="FI241"/>
      <c r="FJ241"/>
      <c r="FK241"/>
      <c r="FL241"/>
      <c r="FM241"/>
      <c r="FN241"/>
      <c r="FO241"/>
      <c r="FP241"/>
      <c r="FQ241"/>
      <c r="FR241"/>
      <c r="FS241"/>
      <c r="FT241"/>
      <c r="FU241"/>
      <c r="FV241"/>
      <c r="FW241"/>
      <c r="FX241"/>
      <c r="FY241"/>
      <c r="FZ241"/>
      <c r="GA241"/>
      <c r="GB241"/>
      <c r="GC241"/>
      <c r="GD241"/>
      <c r="GE241"/>
      <c r="GF241"/>
      <c r="GG241"/>
      <c r="GH241"/>
      <c r="GI241"/>
      <c r="GJ241"/>
      <c r="GK241"/>
      <c r="GL241"/>
      <c r="GM241"/>
      <c r="GN241"/>
      <c r="GO241"/>
      <c r="GP241"/>
      <c r="GQ241"/>
      <c r="GR241"/>
      <c r="GS241"/>
      <c r="GT241"/>
      <c r="GU241"/>
      <c r="GV241"/>
      <c r="GW241"/>
      <c r="GX241"/>
      <c r="GY241"/>
      <c r="GZ241"/>
      <c r="HA241"/>
      <c r="HB241"/>
      <c r="HC241"/>
      <c r="HD241"/>
      <c r="HE241"/>
      <c r="HF241"/>
      <c r="HG241"/>
      <c r="HH241"/>
      <c r="HI241"/>
      <c r="HJ241"/>
      <c r="HK241"/>
      <c r="HL241"/>
      <c r="HM241"/>
      <c r="HN241"/>
      <c r="HO241"/>
      <c r="HP241"/>
      <c r="HQ241"/>
      <c r="HR241"/>
      <c r="HS241"/>
      <c r="HT241"/>
      <c r="HU241"/>
      <c r="HV241"/>
      <c r="HW241"/>
      <c r="HX241"/>
      <c r="HY241"/>
      <c r="HZ241"/>
      <c r="IA241"/>
      <c r="IB241"/>
      <c r="IC241"/>
      <c r="ID241"/>
      <c r="IE241"/>
      <c r="IF241"/>
      <c r="IG241"/>
      <c r="IH241"/>
      <c r="II241"/>
      <c r="IJ241"/>
      <c r="IK241"/>
      <c r="IL241"/>
      <c r="IM241"/>
      <c r="IN241"/>
      <c r="IO241"/>
      <c r="IP241"/>
      <c r="IQ241"/>
      <c r="IR241"/>
      <c r="IS241"/>
      <c r="IT241"/>
      <c r="IU241"/>
      <c r="IV241"/>
    </row>
    <row r="242" spans="1:256">
      <c r="A242" s="86"/>
      <c r="B242" s="827" t="s">
        <v>1569</v>
      </c>
      <c r="C242" s="96"/>
      <c r="D242" s="92" t="s">
        <v>39</v>
      </c>
      <c r="E242" s="93">
        <v>70</v>
      </c>
      <c r="F242" s="90"/>
      <c r="G242" s="24">
        <f t="shared" si="3"/>
        <v>0</v>
      </c>
      <c r="H242"/>
      <c r="I242"/>
      <c r="J242"/>
      <c r="K242"/>
      <c r="L242"/>
      <c r="M242"/>
      <c r="N242"/>
      <c r="O242"/>
      <c r="P242"/>
      <c r="Q242"/>
      <c r="R242"/>
      <c r="S242"/>
      <c r="T242"/>
      <c r="U242"/>
      <c r="V242"/>
      <c r="W242"/>
      <c r="X242"/>
      <c r="Y242"/>
      <c r="Z242"/>
      <c r="AA242"/>
      <c r="AB242"/>
      <c r="AC242"/>
      <c r="AD242"/>
      <c r="AE242"/>
      <c r="AF242"/>
      <c r="AG242"/>
      <c r="AH242"/>
      <c r="AI242"/>
      <c r="AJ242"/>
      <c r="AK242"/>
      <c r="AL242"/>
      <c r="AM242"/>
      <c r="AN242"/>
      <c r="AO242"/>
      <c r="AP242"/>
      <c r="AQ242"/>
      <c r="AR242"/>
      <c r="AS242"/>
      <c r="AT242"/>
      <c r="AU242"/>
      <c r="AV242"/>
      <c r="AW242"/>
      <c r="AX242"/>
      <c r="AY242"/>
      <c r="AZ242"/>
      <c r="BA242"/>
      <c r="BB242"/>
      <c r="BC242"/>
      <c r="BD242"/>
      <c r="BE242"/>
      <c r="BF242"/>
      <c r="BG242"/>
      <c r="BH242"/>
      <c r="BI242"/>
      <c r="BJ242"/>
      <c r="BK242"/>
      <c r="BL242"/>
      <c r="BM242"/>
      <c r="BN242"/>
      <c r="BO242"/>
      <c r="BP242"/>
      <c r="BQ242"/>
      <c r="BR242"/>
      <c r="BS242"/>
      <c r="BT242"/>
      <c r="BU242"/>
      <c r="BV242"/>
      <c r="BW242"/>
      <c r="BX242"/>
      <c r="BY242"/>
      <c r="BZ242"/>
      <c r="CA242"/>
      <c r="CB242"/>
      <c r="CC242"/>
      <c r="CD242"/>
      <c r="CE242"/>
      <c r="CF242"/>
      <c r="CG242"/>
      <c r="CH242"/>
      <c r="CI242"/>
      <c r="CJ242"/>
      <c r="CK242"/>
      <c r="CL242"/>
      <c r="CM242"/>
      <c r="CN242"/>
      <c r="CO242"/>
      <c r="CP242"/>
      <c r="CQ242"/>
      <c r="CR242"/>
      <c r="CS242"/>
      <c r="CT242"/>
      <c r="CU242"/>
      <c r="CV242"/>
      <c r="CW242"/>
      <c r="CX242"/>
      <c r="CY242"/>
      <c r="CZ242"/>
      <c r="DA242"/>
      <c r="DB242"/>
      <c r="DC242"/>
      <c r="DD242"/>
      <c r="DE242"/>
      <c r="DF242"/>
      <c r="DG242"/>
      <c r="DH242"/>
      <c r="DI242"/>
      <c r="DJ242"/>
      <c r="DK242"/>
      <c r="DL242"/>
      <c r="DM242"/>
      <c r="DN242"/>
      <c r="DO242"/>
      <c r="DP242"/>
      <c r="DQ242"/>
      <c r="DR242"/>
      <c r="DS242"/>
      <c r="DT242"/>
      <c r="DU242"/>
      <c r="DV242"/>
      <c r="DW242"/>
      <c r="DX242"/>
      <c r="DY242"/>
      <c r="DZ242"/>
      <c r="EA242"/>
      <c r="EB242"/>
      <c r="EC242"/>
      <c r="ED242"/>
      <c r="EE242"/>
      <c r="EF242"/>
      <c r="EG242"/>
      <c r="EH242"/>
      <c r="EI242"/>
      <c r="EJ242"/>
      <c r="EK242"/>
      <c r="EL242"/>
      <c r="EM242"/>
      <c r="EN242"/>
      <c r="EO242"/>
      <c r="EP242"/>
      <c r="EQ242"/>
      <c r="ER242"/>
      <c r="ES242"/>
      <c r="ET242"/>
      <c r="EU242"/>
      <c r="EV242"/>
      <c r="EW242"/>
      <c r="EX242"/>
      <c r="EY242"/>
      <c r="EZ242"/>
      <c r="FA242"/>
      <c r="FB242"/>
      <c r="FC242"/>
      <c r="FD242"/>
      <c r="FE242"/>
      <c r="FF242"/>
      <c r="FG242"/>
      <c r="FH242"/>
      <c r="FI242"/>
      <c r="FJ242"/>
      <c r="FK242"/>
      <c r="FL242"/>
      <c r="FM242"/>
      <c r="FN242"/>
      <c r="FO242"/>
      <c r="FP242"/>
      <c r="FQ242"/>
      <c r="FR242"/>
      <c r="FS242"/>
      <c r="FT242"/>
      <c r="FU242"/>
      <c r="FV242"/>
      <c r="FW242"/>
      <c r="FX242"/>
      <c r="FY242"/>
      <c r="FZ242"/>
      <c r="GA242"/>
      <c r="GB242"/>
      <c r="GC242"/>
      <c r="GD242"/>
      <c r="GE242"/>
      <c r="GF242"/>
      <c r="GG242"/>
      <c r="GH242"/>
      <c r="GI242"/>
      <c r="GJ242"/>
      <c r="GK242"/>
      <c r="GL242"/>
      <c r="GM242"/>
      <c r="GN242"/>
      <c r="GO242"/>
      <c r="GP242"/>
      <c r="GQ242"/>
      <c r="GR242"/>
      <c r="GS242"/>
      <c r="GT242"/>
      <c r="GU242"/>
      <c r="GV242"/>
      <c r="GW242"/>
      <c r="GX242"/>
      <c r="GY242"/>
      <c r="GZ242"/>
      <c r="HA242"/>
      <c r="HB242"/>
      <c r="HC242"/>
      <c r="HD242"/>
      <c r="HE242"/>
      <c r="HF242"/>
      <c r="HG242"/>
      <c r="HH242"/>
      <c r="HI242"/>
      <c r="HJ242"/>
      <c r="HK242"/>
      <c r="HL242"/>
      <c r="HM242"/>
      <c r="HN242"/>
      <c r="HO242"/>
      <c r="HP242"/>
      <c r="HQ242"/>
      <c r="HR242"/>
      <c r="HS242"/>
      <c r="HT242"/>
      <c r="HU242"/>
      <c r="HV242"/>
      <c r="HW242"/>
      <c r="HX242"/>
      <c r="HY242"/>
      <c r="HZ242"/>
      <c r="IA242"/>
      <c r="IB242"/>
      <c r="IC242"/>
      <c r="ID242"/>
      <c r="IE242"/>
      <c r="IF242"/>
      <c r="IG242"/>
      <c r="IH242"/>
      <c r="II242"/>
      <c r="IJ242"/>
      <c r="IK242"/>
      <c r="IL242"/>
      <c r="IM242"/>
      <c r="IN242"/>
      <c r="IO242"/>
      <c r="IP242"/>
      <c r="IQ242"/>
      <c r="IR242"/>
      <c r="IS242"/>
      <c r="IT242"/>
      <c r="IU242"/>
      <c r="IV242"/>
    </row>
    <row r="243" spans="1:256">
      <c r="A243" s="86"/>
      <c r="B243" s="84" t="s">
        <v>1570</v>
      </c>
      <c r="C243" s="96"/>
      <c r="D243" s="92" t="s">
        <v>39</v>
      </c>
      <c r="E243" s="93">
        <v>35</v>
      </c>
      <c r="F243" s="90"/>
      <c r="G243" s="24">
        <f t="shared" si="3"/>
        <v>0</v>
      </c>
      <c r="H243"/>
      <c r="I243"/>
      <c r="J243"/>
      <c r="K243"/>
      <c r="L243"/>
      <c r="M243"/>
      <c r="N243"/>
      <c r="O243"/>
      <c r="P243"/>
      <c r="Q243"/>
      <c r="R243"/>
      <c r="S243"/>
      <c r="T243"/>
      <c r="U243"/>
      <c r="V243"/>
      <c r="W243"/>
      <c r="X243"/>
      <c r="Y243"/>
      <c r="Z243"/>
      <c r="AA243"/>
      <c r="AB243"/>
      <c r="AC243"/>
      <c r="AD243"/>
      <c r="AE243"/>
      <c r="AF243"/>
      <c r="AG243"/>
      <c r="AH243"/>
      <c r="AI243"/>
      <c r="AJ243"/>
      <c r="AK243"/>
      <c r="AL243"/>
      <c r="AM243"/>
      <c r="AN243"/>
      <c r="AO243"/>
      <c r="AP243"/>
      <c r="AQ243"/>
      <c r="AR243"/>
      <c r="AS243"/>
      <c r="AT243"/>
      <c r="AU243"/>
      <c r="AV243"/>
      <c r="AW243"/>
      <c r="AX243"/>
      <c r="AY243"/>
      <c r="AZ243"/>
      <c r="BA243"/>
      <c r="BB243"/>
      <c r="BC243"/>
      <c r="BD243"/>
      <c r="BE243"/>
      <c r="BF243"/>
      <c r="BG243"/>
      <c r="BH243"/>
      <c r="BI243"/>
      <c r="BJ243"/>
      <c r="BK243"/>
      <c r="BL243"/>
      <c r="BM243"/>
      <c r="BN243"/>
      <c r="BO243"/>
      <c r="BP243"/>
      <c r="BQ243"/>
      <c r="BR243"/>
      <c r="BS243"/>
      <c r="BT243"/>
      <c r="BU243"/>
      <c r="BV243"/>
      <c r="BW243"/>
      <c r="BX243"/>
      <c r="BY243"/>
      <c r="BZ243"/>
      <c r="CA243"/>
      <c r="CB243"/>
      <c r="CC243"/>
      <c r="CD243"/>
      <c r="CE243"/>
      <c r="CF243"/>
      <c r="CG243"/>
      <c r="CH243"/>
      <c r="CI243"/>
      <c r="CJ243"/>
      <c r="CK243"/>
      <c r="CL243"/>
      <c r="CM243"/>
      <c r="CN243"/>
      <c r="CO243"/>
      <c r="CP243"/>
      <c r="CQ243"/>
      <c r="CR243"/>
      <c r="CS243"/>
      <c r="CT243"/>
      <c r="CU243"/>
      <c r="CV243"/>
      <c r="CW243"/>
      <c r="CX243"/>
      <c r="CY243"/>
      <c r="CZ243"/>
      <c r="DA243"/>
      <c r="DB243"/>
      <c r="DC243"/>
      <c r="DD243"/>
      <c r="DE243"/>
      <c r="DF243"/>
      <c r="DG243"/>
      <c r="DH243"/>
      <c r="DI243"/>
      <c r="DJ243"/>
      <c r="DK243"/>
      <c r="DL243"/>
      <c r="DM243"/>
      <c r="DN243"/>
      <c r="DO243"/>
      <c r="DP243"/>
      <c r="DQ243"/>
      <c r="DR243"/>
      <c r="DS243"/>
      <c r="DT243"/>
      <c r="DU243"/>
      <c r="DV243"/>
      <c r="DW243"/>
      <c r="DX243"/>
      <c r="DY243"/>
      <c r="DZ243"/>
      <c r="EA243"/>
      <c r="EB243"/>
      <c r="EC243"/>
      <c r="ED243"/>
      <c r="EE243"/>
      <c r="EF243"/>
      <c r="EG243"/>
      <c r="EH243"/>
      <c r="EI243"/>
      <c r="EJ243"/>
      <c r="EK243"/>
      <c r="EL243"/>
      <c r="EM243"/>
      <c r="EN243"/>
      <c r="EO243"/>
      <c r="EP243"/>
      <c r="EQ243"/>
      <c r="ER243"/>
      <c r="ES243"/>
      <c r="ET243"/>
      <c r="EU243"/>
      <c r="EV243"/>
      <c r="EW243"/>
      <c r="EX243"/>
      <c r="EY243"/>
      <c r="EZ243"/>
      <c r="FA243"/>
      <c r="FB243"/>
      <c r="FC243"/>
      <c r="FD243"/>
      <c r="FE243"/>
      <c r="FF243"/>
      <c r="FG243"/>
      <c r="FH243"/>
      <c r="FI243"/>
      <c r="FJ243"/>
      <c r="FK243"/>
      <c r="FL243"/>
      <c r="FM243"/>
      <c r="FN243"/>
      <c r="FO243"/>
      <c r="FP243"/>
      <c r="FQ243"/>
      <c r="FR243"/>
      <c r="FS243"/>
      <c r="FT243"/>
      <c r="FU243"/>
      <c r="FV243"/>
      <c r="FW243"/>
      <c r="FX243"/>
      <c r="FY243"/>
      <c r="FZ243"/>
      <c r="GA243"/>
      <c r="GB243"/>
      <c r="GC243"/>
      <c r="GD243"/>
      <c r="GE243"/>
      <c r="GF243"/>
      <c r="GG243"/>
      <c r="GH243"/>
      <c r="GI243"/>
      <c r="GJ243"/>
      <c r="GK243"/>
      <c r="GL243"/>
      <c r="GM243"/>
      <c r="GN243"/>
      <c r="GO243"/>
      <c r="GP243"/>
      <c r="GQ243"/>
      <c r="GR243"/>
      <c r="GS243"/>
      <c r="GT243"/>
      <c r="GU243"/>
      <c r="GV243"/>
      <c r="GW243"/>
      <c r="GX243"/>
      <c r="GY243"/>
      <c r="GZ243"/>
      <c r="HA243"/>
      <c r="HB243"/>
      <c r="HC243"/>
      <c r="HD243"/>
      <c r="HE243"/>
      <c r="HF243"/>
      <c r="HG243"/>
      <c r="HH243"/>
      <c r="HI243"/>
      <c r="HJ243"/>
      <c r="HK243"/>
      <c r="HL243"/>
      <c r="HM243"/>
      <c r="HN243"/>
      <c r="HO243"/>
      <c r="HP243"/>
      <c r="HQ243"/>
      <c r="HR243"/>
      <c r="HS243"/>
      <c r="HT243"/>
      <c r="HU243"/>
      <c r="HV243"/>
      <c r="HW243"/>
      <c r="HX243"/>
      <c r="HY243"/>
      <c r="HZ243"/>
      <c r="IA243"/>
      <c r="IB243"/>
      <c r="IC243"/>
      <c r="ID243"/>
      <c r="IE243"/>
      <c r="IF243"/>
      <c r="IG243"/>
      <c r="IH243"/>
      <c r="II243"/>
      <c r="IJ243"/>
      <c r="IK243"/>
      <c r="IL243"/>
      <c r="IM243"/>
      <c r="IN243"/>
      <c r="IO243"/>
      <c r="IP243"/>
      <c r="IQ243"/>
      <c r="IR243"/>
      <c r="IS243"/>
      <c r="IT243"/>
      <c r="IU243"/>
      <c r="IV243"/>
    </row>
    <row r="244" spans="1:256">
      <c r="A244" s="86"/>
      <c r="B244" s="827" t="s">
        <v>1571</v>
      </c>
      <c r="C244" s="96"/>
      <c r="D244" s="92" t="s">
        <v>39</v>
      </c>
      <c r="E244" s="93">
        <v>32</v>
      </c>
      <c r="F244" s="90"/>
      <c r="G244" s="24">
        <f t="shared" si="3"/>
        <v>0</v>
      </c>
      <c r="H244"/>
      <c r="I244"/>
      <c r="J244"/>
      <c r="K244"/>
      <c r="L244"/>
      <c r="M244"/>
      <c r="N244"/>
      <c r="O244"/>
      <c r="P244"/>
      <c r="Q244"/>
      <c r="R244"/>
      <c r="S244"/>
      <c r="T244"/>
      <c r="U244"/>
      <c r="V244"/>
      <c r="W244"/>
      <c r="X244"/>
      <c r="Y244"/>
      <c r="Z244"/>
      <c r="AA244"/>
      <c r="AB244"/>
      <c r="AC244"/>
      <c r="AD244"/>
      <c r="AE244"/>
      <c r="AF244"/>
      <c r="AG244"/>
      <c r="AH244"/>
      <c r="AI244"/>
      <c r="AJ244"/>
      <c r="AK244"/>
      <c r="AL244"/>
      <c r="AM244"/>
      <c r="AN244"/>
      <c r="AO244"/>
      <c r="AP244"/>
      <c r="AQ244"/>
      <c r="AR244"/>
      <c r="AS244"/>
      <c r="AT244"/>
      <c r="AU244"/>
      <c r="AV244"/>
      <c r="AW244"/>
      <c r="AX244"/>
      <c r="AY244"/>
      <c r="AZ244"/>
      <c r="BA244"/>
      <c r="BB244"/>
      <c r="BC244"/>
      <c r="BD244"/>
      <c r="BE244"/>
      <c r="BF244"/>
      <c r="BG244"/>
      <c r="BH244"/>
      <c r="BI244"/>
      <c r="BJ244"/>
      <c r="BK244"/>
      <c r="BL244"/>
      <c r="BM244"/>
      <c r="BN244"/>
      <c r="BO244"/>
      <c r="BP244"/>
      <c r="BQ244"/>
      <c r="BR244"/>
      <c r="BS244"/>
      <c r="BT244"/>
      <c r="BU244"/>
      <c r="BV244"/>
      <c r="BW244"/>
      <c r="BX244"/>
      <c r="BY244"/>
      <c r="BZ244"/>
      <c r="CA244"/>
      <c r="CB244"/>
      <c r="CC244"/>
      <c r="CD244"/>
      <c r="CE244"/>
      <c r="CF244"/>
      <c r="CG244"/>
      <c r="CH244"/>
      <c r="CI244"/>
      <c r="CJ244"/>
      <c r="CK244"/>
      <c r="CL244"/>
      <c r="CM244"/>
      <c r="CN244"/>
      <c r="CO244"/>
      <c r="CP244"/>
      <c r="CQ244"/>
      <c r="CR244"/>
      <c r="CS244"/>
      <c r="CT244"/>
      <c r="CU244"/>
      <c r="CV244"/>
      <c r="CW244"/>
      <c r="CX244"/>
      <c r="CY244"/>
      <c r="CZ244"/>
      <c r="DA244"/>
      <c r="DB244"/>
      <c r="DC244"/>
      <c r="DD244"/>
      <c r="DE244"/>
      <c r="DF244"/>
      <c r="DG244"/>
      <c r="DH244"/>
      <c r="DI244"/>
      <c r="DJ244"/>
      <c r="DK244"/>
      <c r="DL244"/>
      <c r="DM244"/>
      <c r="DN244"/>
      <c r="DO244"/>
      <c r="DP244"/>
      <c r="DQ244"/>
      <c r="DR244"/>
      <c r="DS244"/>
      <c r="DT244"/>
      <c r="DU244"/>
      <c r="DV244"/>
      <c r="DW244"/>
      <c r="DX244"/>
      <c r="DY244"/>
      <c r="DZ244"/>
      <c r="EA244"/>
      <c r="EB244"/>
      <c r="EC244"/>
      <c r="ED244"/>
      <c r="EE244"/>
      <c r="EF244"/>
      <c r="EG244"/>
      <c r="EH244"/>
      <c r="EI244"/>
      <c r="EJ244"/>
      <c r="EK244"/>
      <c r="EL244"/>
      <c r="EM244"/>
      <c r="EN244"/>
      <c r="EO244"/>
      <c r="EP244"/>
      <c r="EQ244"/>
      <c r="ER244"/>
      <c r="ES244"/>
      <c r="ET244"/>
      <c r="EU244"/>
      <c r="EV244"/>
      <c r="EW244"/>
      <c r="EX244"/>
      <c r="EY244"/>
      <c r="EZ244"/>
      <c r="FA244"/>
      <c r="FB244"/>
      <c r="FC244"/>
      <c r="FD244"/>
      <c r="FE244"/>
      <c r="FF244"/>
      <c r="FG244"/>
      <c r="FH244"/>
      <c r="FI244"/>
      <c r="FJ244"/>
      <c r="FK244"/>
      <c r="FL244"/>
      <c r="FM244"/>
      <c r="FN244"/>
      <c r="FO244"/>
      <c r="FP244"/>
      <c r="FQ244"/>
      <c r="FR244"/>
      <c r="FS244"/>
      <c r="FT244"/>
      <c r="FU244"/>
      <c r="FV244"/>
      <c r="FW244"/>
      <c r="FX244"/>
      <c r="FY244"/>
      <c r="FZ244"/>
      <c r="GA244"/>
      <c r="GB244"/>
      <c r="GC244"/>
      <c r="GD244"/>
      <c r="GE244"/>
      <c r="GF244"/>
      <c r="GG244"/>
      <c r="GH244"/>
      <c r="GI244"/>
      <c r="GJ244"/>
      <c r="GK244"/>
      <c r="GL244"/>
      <c r="GM244"/>
      <c r="GN244"/>
      <c r="GO244"/>
      <c r="GP244"/>
      <c r="GQ244"/>
      <c r="GR244"/>
      <c r="GS244"/>
      <c r="GT244"/>
      <c r="GU244"/>
      <c r="GV244"/>
      <c r="GW244"/>
      <c r="GX244"/>
      <c r="GY244"/>
      <c r="GZ244"/>
      <c r="HA244"/>
      <c r="HB244"/>
      <c r="HC244"/>
      <c r="HD244"/>
      <c r="HE244"/>
      <c r="HF244"/>
      <c r="HG244"/>
      <c r="HH244"/>
      <c r="HI244"/>
      <c r="HJ244"/>
      <c r="HK244"/>
      <c r="HL244"/>
      <c r="HM244"/>
      <c r="HN244"/>
      <c r="HO244"/>
      <c r="HP244"/>
      <c r="HQ244"/>
      <c r="HR244"/>
      <c r="HS244"/>
      <c r="HT244"/>
      <c r="HU244"/>
      <c r="HV244"/>
      <c r="HW244"/>
      <c r="HX244"/>
      <c r="HY244"/>
      <c r="HZ244"/>
      <c r="IA244"/>
      <c r="IB244"/>
      <c r="IC244"/>
      <c r="ID244"/>
      <c r="IE244"/>
      <c r="IF244"/>
      <c r="IG244"/>
      <c r="IH244"/>
      <c r="II244"/>
      <c r="IJ244"/>
      <c r="IK244"/>
      <c r="IL244"/>
      <c r="IM244"/>
      <c r="IN244"/>
      <c r="IO244"/>
      <c r="IP244"/>
      <c r="IQ244"/>
      <c r="IR244"/>
      <c r="IS244"/>
      <c r="IT244"/>
      <c r="IU244"/>
      <c r="IV244"/>
    </row>
    <row r="245" spans="1:256">
      <c r="A245" s="86"/>
      <c r="B245" s="827" t="s">
        <v>1572</v>
      </c>
      <c r="C245" s="96"/>
      <c r="D245" s="92" t="s">
        <v>39</v>
      </c>
      <c r="E245" s="93">
        <v>45</v>
      </c>
      <c r="F245" s="90"/>
      <c r="G245" s="24">
        <f t="shared" si="3"/>
        <v>0</v>
      </c>
    </row>
    <row r="246" spans="1:256">
      <c r="A246" s="86"/>
      <c r="B246" s="827" t="s">
        <v>1573</v>
      </c>
      <c r="C246" s="96"/>
      <c r="D246" s="92" t="s">
        <v>39</v>
      </c>
      <c r="E246" s="93">
        <v>28</v>
      </c>
      <c r="F246" s="90"/>
      <c r="G246" s="24">
        <f t="shared" si="3"/>
        <v>0</v>
      </c>
    </row>
    <row r="247" spans="1:256">
      <c r="B247" s="827" t="s">
        <v>1574</v>
      </c>
      <c r="C247" s="96"/>
      <c r="D247" s="92" t="s">
        <v>39</v>
      </c>
      <c r="E247" s="93">
        <v>2</v>
      </c>
      <c r="F247" s="90"/>
      <c r="G247" s="24">
        <f t="shared" si="3"/>
        <v>0</v>
      </c>
    </row>
    <row r="248" spans="1:256" ht="16.3">
      <c r="A248" s="97" t="s">
        <v>1575</v>
      </c>
      <c r="B248" s="87" t="s">
        <v>1576</v>
      </c>
      <c r="C248" s="98"/>
      <c r="D248" s="89"/>
      <c r="E248" s="89"/>
      <c r="F248" s="90"/>
      <c r="G248" s="24" t="str">
        <f t="shared" si="3"/>
        <v/>
      </c>
    </row>
    <row r="249" spans="1:256" ht="40.75">
      <c r="A249" s="86"/>
      <c r="B249" s="84" t="s">
        <v>1577</v>
      </c>
      <c r="C249" s="91"/>
      <c r="D249" s="92"/>
      <c r="E249" s="93"/>
      <c r="F249" s="90"/>
      <c r="G249" s="24" t="str">
        <f t="shared" si="3"/>
        <v/>
      </c>
    </row>
    <row r="250" spans="1:256" ht="19.899999999999999" customHeight="1">
      <c r="A250" s="86"/>
      <c r="B250" s="94" t="s">
        <v>1578</v>
      </c>
      <c r="C250" s="95"/>
      <c r="D250" s="92"/>
      <c r="E250" s="93"/>
      <c r="F250" s="90"/>
      <c r="G250" s="24" t="str">
        <f t="shared" si="3"/>
        <v/>
      </c>
    </row>
    <row r="251" spans="1:256">
      <c r="A251" s="86"/>
      <c r="B251" s="84" t="s">
        <v>1579</v>
      </c>
      <c r="C251" s="95"/>
      <c r="D251" s="92"/>
      <c r="E251" s="93"/>
      <c r="F251" s="90"/>
      <c r="G251" s="24" t="str">
        <f t="shared" si="3"/>
        <v/>
      </c>
    </row>
    <row r="252" spans="1:256">
      <c r="A252" s="86"/>
      <c r="B252" s="99" t="s">
        <v>1580</v>
      </c>
      <c r="C252" s="100"/>
      <c r="D252" s="101" t="s">
        <v>308</v>
      </c>
      <c r="E252" s="101">
        <v>54</v>
      </c>
      <c r="F252" s="102"/>
      <c r="G252" s="24">
        <f t="shared" ref="G252:G262" si="4">IF(E252="","",F252*E252)</f>
        <v>0</v>
      </c>
    </row>
    <row r="253" spans="1:256">
      <c r="A253" s="103"/>
      <c r="B253" s="99" t="s">
        <v>1581</v>
      </c>
      <c r="C253" s="104"/>
      <c r="D253" s="101" t="s">
        <v>308</v>
      </c>
      <c r="E253" s="101">
        <v>25</v>
      </c>
      <c r="F253" s="102"/>
      <c r="G253" s="24">
        <f t="shared" si="4"/>
        <v>0</v>
      </c>
    </row>
    <row r="254" spans="1:256">
      <c r="A254" s="105"/>
      <c r="B254" s="99" t="s">
        <v>1582</v>
      </c>
      <c r="C254" s="100"/>
      <c r="D254" s="101" t="s">
        <v>308</v>
      </c>
      <c r="E254" s="101">
        <v>23</v>
      </c>
      <c r="F254" s="102"/>
      <c r="G254" s="24">
        <f t="shared" si="4"/>
        <v>0</v>
      </c>
    </row>
    <row r="255" spans="1:256">
      <c r="A255" s="105"/>
      <c r="B255" s="99" t="s">
        <v>1583</v>
      </c>
      <c r="C255" s="100"/>
      <c r="D255" s="101" t="s">
        <v>308</v>
      </c>
      <c r="E255" s="101">
        <v>36</v>
      </c>
      <c r="F255" s="102"/>
      <c r="G255" s="24">
        <f t="shared" si="4"/>
        <v>0</v>
      </c>
    </row>
    <row r="256" spans="1:256">
      <c r="A256" s="103"/>
      <c r="B256" s="99" t="s">
        <v>1584</v>
      </c>
      <c r="C256" s="104"/>
      <c r="D256" s="101" t="s">
        <v>308</v>
      </c>
      <c r="E256" s="101">
        <v>21</v>
      </c>
      <c r="F256" s="102"/>
      <c r="G256" s="24">
        <f t="shared" si="4"/>
        <v>0</v>
      </c>
    </row>
    <row r="257" spans="1:7">
      <c r="A257" s="103"/>
      <c r="B257" s="99" t="s">
        <v>1585</v>
      </c>
      <c r="C257" s="104"/>
      <c r="D257" s="101" t="s">
        <v>308</v>
      </c>
      <c r="E257" s="101">
        <v>1</v>
      </c>
      <c r="F257" s="102"/>
      <c r="G257" s="24">
        <f t="shared" si="4"/>
        <v>0</v>
      </c>
    </row>
    <row r="258" spans="1:7">
      <c r="A258" s="105"/>
      <c r="B258" s="99" t="s">
        <v>1586</v>
      </c>
      <c r="C258" s="100"/>
      <c r="D258" s="101"/>
      <c r="E258" s="101"/>
      <c r="F258" s="102"/>
      <c r="G258" s="24" t="str">
        <f t="shared" si="4"/>
        <v/>
      </c>
    </row>
    <row r="259" spans="1:7">
      <c r="A259" s="105"/>
      <c r="B259" s="99" t="s">
        <v>1587</v>
      </c>
      <c r="C259" s="100"/>
      <c r="D259" s="101" t="s">
        <v>308</v>
      </c>
      <c r="E259" s="101">
        <v>6</v>
      </c>
      <c r="F259" s="102"/>
      <c r="G259" s="24">
        <f t="shared" si="4"/>
        <v>0</v>
      </c>
    </row>
    <row r="260" spans="1:7">
      <c r="A260" s="105"/>
      <c r="B260" s="99" t="s">
        <v>1588</v>
      </c>
      <c r="C260" s="100"/>
      <c r="D260" s="101" t="s">
        <v>308</v>
      </c>
      <c r="E260" s="101">
        <v>2</v>
      </c>
      <c r="F260" s="102"/>
      <c r="G260" s="24">
        <f t="shared" si="4"/>
        <v>0</v>
      </c>
    </row>
    <row r="261" spans="1:7">
      <c r="A261" s="105"/>
      <c r="B261" s="99" t="s">
        <v>1589</v>
      </c>
      <c r="C261" s="100"/>
      <c r="D261" s="101" t="s">
        <v>308</v>
      </c>
      <c r="E261" s="101">
        <v>2</v>
      </c>
      <c r="F261" s="102"/>
      <c r="G261" s="24">
        <f t="shared" si="4"/>
        <v>0</v>
      </c>
    </row>
    <row r="262" spans="1:7">
      <c r="A262" s="105"/>
      <c r="B262" s="99" t="s">
        <v>1590</v>
      </c>
      <c r="C262" s="100"/>
      <c r="D262" s="101" t="s">
        <v>308</v>
      </c>
      <c r="E262" s="101">
        <v>8</v>
      </c>
      <c r="F262" s="102"/>
      <c r="G262" s="24">
        <f t="shared" si="4"/>
        <v>0</v>
      </c>
    </row>
    <row r="263" spans="1:7">
      <c r="B263" s="99" t="s">
        <v>1591</v>
      </c>
      <c r="C263" s="100"/>
      <c r="D263" s="101" t="s">
        <v>308</v>
      </c>
      <c r="E263" s="101">
        <v>2</v>
      </c>
      <c r="F263" s="102"/>
      <c r="G263" s="24">
        <f t="shared" ref="G263:G276" si="5">IF(E263="","",F263*E263)</f>
        <v>0</v>
      </c>
    </row>
    <row r="264" spans="1:7" ht="16.3">
      <c r="A264" s="16" t="s">
        <v>1592</v>
      </c>
      <c r="B264" s="57" t="s">
        <v>1593</v>
      </c>
      <c r="D264" s="59"/>
      <c r="E264" s="59"/>
      <c r="G264" s="24" t="str">
        <f t="shared" si="5"/>
        <v/>
      </c>
    </row>
    <row r="265" spans="1:7" ht="89.7" customHeight="1">
      <c r="B265" s="61" t="s">
        <v>1594</v>
      </c>
      <c r="D265" s="59" t="s">
        <v>153</v>
      </c>
      <c r="E265" s="59">
        <v>4100</v>
      </c>
      <c r="G265" s="24">
        <f t="shared" si="5"/>
        <v>0</v>
      </c>
    </row>
    <row r="266" spans="1:7" ht="16.3">
      <c r="A266" s="16" t="s">
        <v>1595</v>
      </c>
      <c r="B266" s="57" t="s">
        <v>1596</v>
      </c>
      <c r="D266" s="59"/>
      <c r="E266" s="59"/>
      <c r="G266" s="24" t="str">
        <f t="shared" si="5"/>
        <v/>
      </c>
    </row>
    <row r="267" spans="1:7" ht="54.35">
      <c r="B267" s="61" t="s">
        <v>1597</v>
      </c>
      <c r="D267" s="59"/>
      <c r="E267" s="59"/>
      <c r="G267" s="24" t="str">
        <f t="shared" si="5"/>
        <v/>
      </c>
    </row>
    <row r="268" spans="1:7">
      <c r="B268" s="61" t="s">
        <v>1598</v>
      </c>
      <c r="D268" s="59" t="s">
        <v>39</v>
      </c>
      <c r="E268" s="59">
        <v>120</v>
      </c>
      <c r="G268" s="24">
        <f t="shared" si="5"/>
        <v>0</v>
      </c>
    </row>
    <row r="269" spans="1:7">
      <c r="B269" s="61" t="s">
        <v>1599</v>
      </c>
      <c r="D269" s="59" t="s">
        <v>39</v>
      </c>
      <c r="E269" s="59">
        <v>172</v>
      </c>
      <c r="G269" s="24">
        <f t="shared" si="5"/>
        <v>0</v>
      </c>
    </row>
    <row r="270" spans="1:7">
      <c r="B270" s="61" t="s">
        <v>1600</v>
      </c>
      <c r="D270" s="59" t="s">
        <v>39</v>
      </c>
      <c r="E270" s="59">
        <v>131</v>
      </c>
      <c r="G270" s="24">
        <f t="shared" si="5"/>
        <v>0</v>
      </c>
    </row>
    <row r="271" spans="1:7">
      <c r="B271" s="61" t="s">
        <v>1601</v>
      </c>
      <c r="D271" s="59" t="s">
        <v>39</v>
      </c>
      <c r="E271" s="59">
        <v>205</v>
      </c>
      <c r="G271" s="24">
        <f t="shared" si="5"/>
        <v>0</v>
      </c>
    </row>
    <row r="272" spans="1:7">
      <c r="B272" s="61" t="s">
        <v>1602</v>
      </c>
      <c r="D272" s="59" t="s">
        <v>39</v>
      </c>
      <c r="E272" s="59">
        <v>194</v>
      </c>
      <c r="G272" s="24">
        <f t="shared" si="5"/>
        <v>0</v>
      </c>
    </row>
    <row r="273" spans="1:7" ht="21.75" customHeight="1">
      <c r="B273" s="61" t="s">
        <v>1603</v>
      </c>
      <c r="D273" s="59" t="s">
        <v>39</v>
      </c>
      <c r="E273" s="59">
        <v>9</v>
      </c>
      <c r="G273" s="24">
        <f t="shared" si="5"/>
        <v>0</v>
      </c>
    </row>
    <row r="274" spans="1:7" ht="16.3">
      <c r="A274" s="16" t="s">
        <v>1604</v>
      </c>
      <c r="B274" s="57" t="s">
        <v>1605</v>
      </c>
      <c r="D274" s="59"/>
      <c r="E274" s="59"/>
      <c r="G274" s="24" t="str">
        <f t="shared" si="5"/>
        <v/>
      </c>
    </row>
    <row r="275" spans="1:7" ht="40.75">
      <c r="B275" s="61" t="s">
        <v>1606</v>
      </c>
      <c r="D275" s="106"/>
      <c r="E275" s="59"/>
      <c r="G275" s="24" t="str">
        <f t="shared" si="5"/>
        <v/>
      </c>
    </row>
    <row r="276" spans="1:7" ht="12.75" customHeight="1">
      <c r="B276" s="107" t="s">
        <v>1607</v>
      </c>
      <c r="C276" s="108"/>
      <c r="D276" s="106"/>
      <c r="E276" s="59"/>
      <c r="F276" s="109"/>
      <c r="G276" s="24" t="str">
        <f t="shared" si="5"/>
        <v/>
      </c>
    </row>
    <row r="277" spans="1:7" ht="12.75" customHeight="1">
      <c r="B277" s="107" t="s">
        <v>1608</v>
      </c>
      <c r="C277" s="108"/>
      <c r="D277" s="106"/>
      <c r="E277" s="59"/>
      <c r="F277" s="109"/>
      <c r="G277" s="24"/>
    </row>
    <row r="278" spans="1:7" ht="12.75" customHeight="1">
      <c r="B278" s="110" t="s">
        <v>1609</v>
      </c>
      <c r="C278" s="108"/>
      <c r="D278" s="59" t="s">
        <v>1610</v>
      </c>
      <c r="E278" s="59">
        <v>450</v>
      </c>
      <c r="G278" s="24">
        <f>IF(E278="","",F278*E278)</f>
        <v>0</v>
      </c>
    </row>
    <row r="279" spans="1:7" ht="12.75" customHeight="1">
      <c r="B279" s="107" t="s">
        <v>1611</v>
      </c>
      <c r="C279" s="108"/>
      <c r="D279" s="106"/>
      <c r="E279" s="59"/>
      <c r="F279" s="109"/>
      <c r="G279" s="24"/>
    </row>
    <row r="280" spans="1:7" ht="12.75" customHeight="1">
      <c r="B280" s="110" t="s">
        <v>1609</v>
      </c>
      <c r="C280" s="108"/>
      <c r="D280" s="59" t="s">
        <v>1610</v>
      </c>
      <c r="E280" s="59">
        <v>245</v>
      </c>
      <c r="G280" s="24">
        <f>IF(E280="","",F280*E280)</f>
        <v>0</v>
      </c>
    </row>
    <row r="281" spans="1:7" ht="12.75" customHeight="1">
      <c r="B281" s="107" t="s">
        <v>1612</v>
      </c>
      <c r="C281" s="108"/>
      <c r="D281" s="106"/>
      <c r="E281" s="59"/>
      <c r="F281" s="109"/>
      <c r="G281" s="24"/>
    </row>
    <row r="282" spans="1:7" ht="12.75" customHeight="1">
      <c r="B282" s="110" t="s">
        <v>1613</v>
      </c>
      <c r="C282" s="108"/>
      <c r="D282" s="59" t="s">
        <v>1610</v>
      </c>
      <c r="E282" s="59">
        <v>40</v>
      </c>
      <c r="G282" s="24">
        <f>IF(E282="","",F282*E282)</f>
        <v>0</v>
      </c>
    </row>
    <row r="283" spans="1:7" ht="12.75" customHeight="1">
      <c r="B283" s="107" t="s">
        <v>1614</v>
      </c>
      <c r="C283" s="108"/>
      <c r="D283" s="106"/>
      <c r="E283" s="59"/>
      <c r="F283" s="109"/>
      <c r="G283" s="24"/>
    </row>
    <row r="284" spans="1:7" ht="12.75" customHeight="1">
      <c r="B284" s="110" t="s">
        <v>1615</v>
      </c>
      <c r="C284" s="108"/>
      <c r="D284" s="59" t="s">
        <v>1610</v>
      </c>
      <c r="E284" s="59">
        <v>70</v>
      </c>
      <c r="G284" s="24">
        <f>IF(E284="","",F284*E284)</f>
        <v>0</v>
      </c>
    </row>
    <row r="285" spans="1:7" ht="12.75" customHeight="1">
      <c r="B285" s="107" t="s">
        <v>1616</v>
      </c>
      <c r="C285" s="108"/>
      <c r="D285" s="106"/>
      <c r="E285" s="59"/>
      <c r="F285" s="109"/>
      <c r="G285" s="24"/>
    </row>
    <row r="286" spans="1:7" ht="12.75" customHeight="1">
      <c r="B286" s="110" t="s">
        <v>1615</v>
      </c>
      <c r="C286" s="108"/>
      <c r="D286" s="59" t="s">
        <v>1610</v>
      </c>
      <c r="E286" s="59">
        <v>540</v>
      </c>
      <c r="G286" s="24">
        <f>IF(E286="","",F286*E286)</f>
        <v>0</v>
      </c>
    </row>
    <row r="287" spans="1:7" ht="16.3">
      <c r="A287" s="16" t="s">
        <v>1617</v>
      </c>
      <c r="B287" s="57" t="s">
        <v>1618</v>
      </c>
      <c r="C287" s="108"/>
      <c r="D287" s="59"/>
      <c r="E287" s="59"/>
      <c r="G287" s="24"/>
    </row>
    <row r="288" spans="1:7" ht="67.95">
      <c r="B288" s="61" t="s">
        <v>1619</v>
      </c>
      <c r="C288" s="108"/>
      <c r="D288" s="59"/>
      <c r="E288" s="59"/>
      <c r="G288" s="24"/>
    </row>
    <row r="289" spans="1:7" ht="12.75" customHeight="1">
      <c r="B289" s="107" t="s">
        <v>1620</v>
      </c>
      <c r="C289" s="108"/>
      <c r="D289" s="59"/>
      <c r="E289" s="59"/>
      <c r="G289" s="24"/>
    </row>
    <row r="290" spans="1:7" ht="12.75" customHeight="1">
      <c r="B290" s="107" t="s">
        <v>1616</v>
      </c>
      <c r="C290" s="108"/>
      <c r="D290" s="59"/>
      <c r="E290" s="59"/>
      <c r="G290" s="24"/>
    </row>
    <row r="291" spans="1:7" ht="12.75" customHeight="1">
      <c r="B291" s="110" t="s">
        <v>1621</v>
      </c>
      <c r="C291" s="108"/>
      <c r="D291" s="59" t="s">
        <v>1610</v>
      </c>
      <c r="E291" s="59">
        <v>540</v>
      </c>
      <c r="G291" s="24">
        <f>IF(E291="","",F291*E291)</f>
        <v>0</v>
      </c>
    </row>
    <row r="292" spans="1:7" ht="12.75" customHeight="1">
      <c r="B292" s="110" t="s">
        <v>1622</v>
      </c>
      <c r="C292" s="108"/>
      <c r="D292" s="59" t="s">
        <v>1610</v>
      </c>
      <c r="E292" s="59">
        <v>540</v>
      </c>
      <c r="G292" s="24">
        <f>IF(E292="","",F292*E292)</f>
        <v>0</v>
      </c>
    </row>
    <row r="293" spans="1:7" ht="16.3">
      <c r="A293" s="16" t="s">
        <v>1623</v>
      </c>
      <c r="B293" s="57" t="s">
        <v>1618</v>
      </c>
      <c r="C293" s="108"/>
      <c r="D293" s="59"/>
      <c r="E293" s="59"/>
      <c r="G293" s="24"/>
    </row>
    <row r="294" spans="1:7" ht="27.2">
      <c r="B294" s="61" t="s">
        <v>1624</v>
      </c>
      <c r="C294" s="108"/>
      <c r="D294" s="59"/>
      <c r="E294" s="59"/>
      <c r="G294" s="24"/>
    </row>
    <row r="295" spans="1:7" ht="12.75" customHeight="1">
      <c r="B295" s="107" t="s">
        <v>1612</v>
      </c>
      <c r="C295" s="108"/>
      <c r="D295" s="59"/>
      <c r="E295" s="59"/>
      <c r="G295" s="24"/>
    </row>
    <row r="296" spans="1:7" ht="12.75" customHeight="1">
      <c r="B296" s="110" t="s">
        <v>1622</v>
      </c>
      <c r="C296" s="108"/>
      <c r="D296" s="59" t="s">
        <v>1610</v>
      </c>
      <c r="E296" s="59">
        <v>40</v>
      </c>
      <c r="G296" s="24">
        <f>IF(E296="","",F296*E296)</f>
        <v>0</v>
      </c>
    </row>
    <row r="297" spans="1:7" ht="12.75" customHeight="1">
      <c r="A297" s="16" t="s">
        <v>1625</v>
      </c>
      <c r="B297" s="111" t="s">
        <v>1626</v>
      </c>
      <c r="C297" s="112"/>
      <c r="D297" s="113"/>
      <c r="E297" s="113"/>
      <c r="F297" s="114"/>
      <c r="G297" s="115" t="str">
        <f>IF(E297="","",F297*E297)</f>
        <v/>
      </c>
    </row>
    <row r="298" spans="1:7" ht="44.5" customHeight="1">
      <c r="A298" s="116"/>
      <c r="B298" s="117" t="s">
        <v>1627</v>
      </c>
      <c r="C298" s="112"/>
      <c r="D298" s="113"/>
      <c r="E298" s="113"/>
      <c r="F298" s="114"/>
      <c r="G298" s="115"/>
    </row>
    <row r="299" spans="1:7" ht="12.75" customHeight="1">
      <c r="A299" s="116"/>
      <c r="B299" s="118" t="s">
        <v>1628</v>
      </c>
      <c r="C299" s="112"/>
      <c r="D299" s="113" t="s">
        <v>34</v>
      </c>
      <c r="E299" s="113">
        <v>2</v>
      </c>
      <c r="F299" s="114"/>
      <c r="G299" s="115">
        <f>IF(E299="","",F299*E299)</f>
        <v>0</v>
      </c>
    </row>
    <row r="300" spans="1:7" ht="16.3">
      <c r="A300" s="16" t="s">
        <v>1629</v>
      </c>
      <c r="B300" s="119" t="s">
        <v>1630</v>
      </c>
      <c r="C300" s="112"/>
      <c r="D300" s="113"/>
      <c r="E300" s="113"/>
      <c r="F300" s="114"/>
      <c r="G300" s="115" t="str">
        <f t="shared" ref="G300:G310" si="6">IF(E300="","",F300*E300)</f>
        <v/>
      </c>
    </row>
    <row r="301" spans="1:7" ht="67.95">
      <c r="B301" s="117" t="s">
        <v>1631</v>
      </c>
      <c r="C301" s="112"/>
      <c r="D301" s="113" t="s">
        <v>153</v>
      </c>
      <c r="E301" s="113">
        <v>200</v>
      </c>
      <c r="F301" s="114"/>
      <c r="G301" s="115">
        <f t="shared" si="6"/>
        <v>0</v>
      </c>
    </row>
    <row r="302" spans="1:7" ht="16.3">
      <c r="A302" s="16" t="s">
        <v>1632</v>
      </c>
      <c r="B302" s="49" t="s">
        <v>1633</v>
      </c>
      <c r="C302" s="74"/>
      <c r="D302" s="75"/>
      <c r="E302" s="75"/>
      <c r="F302" s="76"/>
      <c r="G302" s="24" t="str">
        <f t="shared" si="6"/>
        <v/>
      </c>
    </row>
    <row r="303" spans="1:7" ht="40.75">
      <c r="A303" s="72"/>
      <c r="B303" s="120" t="s">
        <v>1634</v>
      </c>
      <c r="C303" s="74"/>
      <c r="D303" s="75"/>
      <c r="E303" s="75"/>
      <c r="F303" s="76"/>
      <c r="G303" s="24" t="str">
        <f t="shared" si="6"/>
        <v/>
      </c>
    </row>
    <row r="304" spans="1:7" ht="81.7" customHeight="1">
      <c r="A304" s="72"/>
      <c r="B304" s="120" t="s">
        <v>1635</v>
      </c>
      <c r="C304" s="74"/>
      <c r="D304" s="75"/>
      <c r="E304" s="75"/>
      <c r="F304" s="76"/>
      <c r="G304" s="24" t="str">
        <f t="shared" si="6"/>
        <v/>
      </c>
    </row>
    <row r="305" spans="1:7">
      <c r="A305" s="72"/>
      <c r="B305" s="54" t="s">
        <v>1636</v>
      </c>
      <c r="C305" s="74"/>
      <c r="D305" s="75" t="s">
        <v>34</v>
      </c>
      <c r="E305" s="75">
        <v>1</v>
      </c>
      <c r="F305" s="76"/>
      <c r="G305" s="24">
        <f t="shared" si="6"/>
        <v>0</v>
      </c>
    </row>
    <row r="306" spans="1:7" ht="16.3">
      <c r="A306" s="16" t="s">
        <v>1637</v>
      </c>
      <c r="B306" s="49" t="s">
        <v>1638</v>
      </c>
      <c r="C306" s="74"/>
      <c r="D306" s="75"/>
      <c r="E306" s="75"/>
      <c r="F306" s="76"/>
      <c r="G306" s="24" t="str">
        <f t="shared" si="6"/>
        <v/>
      </c>
    </row>
    <row r="307" spans="1:7" ht="54.35">
      <c r="A307" s="72"/>
      <c r="B307" s="121" t="s">
        <v>1639</v>
      </c>
      <c r="C307" s="74"/>
      <c r="D307" s="75"/>
      <c r="E307" s="75"/>
      <c r="F307" s="76"/>
      <c r="G307" s="24" t="str">
        <f t="shared" si="6"/>
        <v/>
      </c>
    </row>
    <row r="308" spans="1:7" ht="55.55" customHeight="1">
      <c r="A308" s="72"/>
      <c r="B308" s="121" t="s">
        <v>1640</v>
      </c>
      <c r="C308" s="74"/>
      <c r="D308" s="75"/>
      <c r="E308" s="75"/>
      <c r="F308" s="76"/>
      <c r="G308" s="24" t="str">
        <f t="shared" si="6"/>
        <v/>
      </c>
    </row>
    <row r="309" spans="1:7" ht="12.75" customHeight="1">
      <c r="A309" s="72"/>
      <c r="B309" s="54" t="s">
        <v>1641</v>
      </c>
      <c r="C309" s="74"/>
      <c r="D309" s="75"/>
      <c r="E309" s="75"/>
      <c r="F309" s="76"/>
      <c r="G309" s="24" t="str">
        <f t="shared" si="6"/>
        <v/>
      </c>
    </row>
    <row r="310" spans="1:7" ht="12.75" customHeight="1">
      <c r="A310" s="72"/>
      <c r="B310" s="120" t="s">
        <v>1642</v>
      </c>
      <c r="C310" s="74"/>
      <c r="D310" s="75" t="s">
        <v>34</v>
      </c>
      <c r="E310" s="75">
        <v>1</v>
      </c>
      <c r="F310" s="76"/>
      <c r="G310" s="24">
        <f t="shared" si="6"/>
        <v>0</v>
      </c>
    </row>
    <row r="311" spans="1:7" ht="16.3">
      <c r="A311" s="16" t="s">
        <v>1643</v>
      </c>
      <c r="B311" s="122" t="s">
        <v>1644</v>
      </c>
      <c r="C311" s="65"/>
      <c r="D311" s="66"/>
      <c r="E311" s="66"/>
      <c r="F311" s="123"/>
      <c r="G311" s="7" t="str">
        <f t="shared" ref="G311:G316" si="7">IF(D311="","",F311*E311)</f>
        <v/>
      </c>
    </row>
    <row r="312" spans="1:7" ht="27.2">
      <c r="A312" s="72"/>
      <c r="B312" s="124" t="s">
        <v>1645</v>
      </c>
      <c r="C312" s="65"/>
      <c r="D312" s="66"/>
      <c r="E312" s="66"/>
      <c r="F312" s="123"/>
      <c r="G312" s="7" t="str">
        <f t="shared" si="7"/>
        <v/>
      </c>
    </row>
    <row r="313" spans="1:7">
      <c r="A313" s="72"/>
      <c r="B313" s="828" t="s">
        <v>1646</v>
      </c>
      <c r="C313" s="65"/>
      <c r="D313" s="66"/>
      <c r="E313" s="66"/>
      <c r="F313" s="123"/>
      <c r="G313" s="7" t="str">
        <f t="shared" si="7"/>
        <v/>
      </c>
    </row>
    <row r="314" spans="1:7" ht="27.2">
      <c r="A314" s="72"/>
      <c r="B314" s="828" t="s">
        <v>1647</v>
      </c>
      <c r="C314" s="65"/>
      <c r="D314" s="66"/>
      <c r="E314" s="66"/>
      <c r="F314" s="123"/>
      <c r="G314" s="7" t="str">
        <f t="shared" si="7"/>
        <v/>
      </c>
    </row>
    <row r="315" spans="1:7" ht="27.2">
      <c r="A315" s="72"/>
      <c r="B315" s="124" t="s">
        <v>1648</v>
      </c>
      <c r="C315" s="65"/>
      <c r="D315" s="66"/>
      <c r="E315" s="66"/>
      <c r="F315" s="123"/>
      <c r="G315" s="7" t="str">
        <f t="shared" si="7"/>
        <v/>
      </c>
    </row>
    <row r="316" spans="1:7">
      <c r="A316" s="72"/>
      <c r="B316" s="125" t="s">
        <v>1649</v>
      </c>
      <c r="C316" s="65"/>
      <c r="D316" s="66" t="s">
        <v>34</v>
      </c>
      <c r="E316" s="66">
        <v>1</v>
      </c>
      <c r="F316" s="123"/>
      <c r="G316" s="7">
        <f t="shared" si="7"/>
        <v>0</v>
      </c>
    </row>
    <row r="317" spans="1:7" ht="16.3">
      <c r="A317" s="126"/>
      <c r="B317" s="127" t="s">
        <v>119</v>
      </c>
      <c r="C317" s="128"/>
      <c r="D317" s="129"/>
      <c r="E317" s="130"/>
      <c r="F317" s="131"/>
      <c r="G317" s="132" t="str">
        <f>IF(E317="","",F317*E317)</f>
        <v/>
      </c>
    </row>
    <row r="318" spans="1:7" ht="163.05000000000001">
      <c r="A318" s="86"/>
      <c r="B318" s="133" t="s">
        <v>1650</v>
      </c>
      <c r="C318" s="134"/>
      <c r="D318" s="104"/>
      <c r="E318" s="104"/>
      <c r="F318" s="135"/>
      <c r="G318" s="104"/>
    </row>
    <row r="319" spans="1:7" ht="16.3">
      <c r="A319" s="136" t="s">
        <v>46</v>
      </c>
      <c r="B319" s="137" t="s">
        <v>1651</v>
      </c>
      <c r="C319" s="138"/>
      <c r="D319" s="139"/>
      <c r="E319" s="140"/>
      <c r="F319" s="141"/>
      <c r="G319" s="142">
        <f>SUM(G1:G317)</f>
        <v>0</v>
      </c>
    </row>
    <row r="320" spans="1:7">
      <c r="B320" s="61"/>
      <c r="D320" s="59"/>
      <c r="E320" s="59"/>
    </row>
    <row r="321" spans="1:13" ht="16.3">
      <c r="A321" s="14" t="s">
        <v>1652</v>
      </c>
      <c r="B321" s="15" t="s">
        <v>149</v>
      </c>
      <c r="D321" s="59"/>
      <c r="E321" s="59"/>
    </row>
    <row r="322" spans="1:13" ht="16.3">
      <c r="A322" s="143" t="s">
        <v>1653</v>
      </c>
      <c r="B322" s="144" t="s">
        <v>1654</v>
      </c>
      <c r="C322" s="145"/>
      <c r="D322" s="146"/>
      <c r="E322" s="146"/>
      <c r="F322" s="147"/>
      <c r="G322" s="7" t="str">
        <f t="shared" ref="G322:G351" si="8">IF(D322="","",F322*E322)</f>
        <v/>
      </c>
    </row>
    <row r="323" spans="1:13" ht="54.35">
      <c r="A323" s="148"/>
      <c r="B323" s="149" t="s">
        <v>1655</v>
      </c>
      <c r="C323" s="145"/>
      <c r="D323" s="146"/>
      <c r="E323" s="146"/>
      <c r="F323" s="147"/>
      <c r="G323" s="7" t="str">
        <f t="shared" si="8"/>
        <v/>
      </c>
    </row>
    <row r="324" spans="1:13">
      <c r="A324" s="148"/>
      <c r="B324" s="817" t="s">
        <v>1656</v>
      </c>
      <c r="C324" s="40"/>
      <c r="D324" s="45" t="s">
        <v>34</v>
      </c>
      <c r="E324" s="45">
        <v>2</v>
      </c>
      <c r="F324" s="147"/>
      <c r="G324" s="7">
        <f t="shared" si="8"/>
        <v>0</v>
      </c>
      <c r="H324" s="150"/>
      <c r="I324" s="40"/>
      <c r="J324" s="45"/>
      <c r="K324" s="45"/>
      <c r="L324" s="183"/>
      <c r="M324" s="184"/>
    </row>
    <row r="325" spans="1:13">
      <c r="A325" s="148"/>
      <c r="B325" s="817" t="s">
        <v>1657</v>
      </c>
      <c r="C325" s="40"/>
      <c r="D325" s="45" t="s">
        <v>34</v>
      </c>
      <c r="E325" s="45">
        <v>1</v>
      </c>
      <c r="F325" s="147"/>
      <c r="G325" s="7">
        <f t="shared" si="8"/>
        <v>0</v>
      </c>
      <c r="H325" s="150"/>
      <c r="I325" s="40"/>
      <c r="J325" s="45"/>
      <c r="K325" s="45"/>
      <c r="L325" s="183"/>
      <c r="M325" s="184"/>
    </row>
    <row r="326" spans="1:13" ht="17.149999999999999" customHeight="1">
      <c r="A326" s="148"/>
      <c r="B326" s="829" t="s">
        <v>1658</v>
      </c>
      <c r="C326" s="151"/>
      <c r="D326" s="152" t="s">
        <v>34</v>
      </c>
      <c r="E326" s="152">
        <v>1</v>
      </c>
      <c r="F326" s="147"/>
      <c r="G326" s="7">
        <f t="shared" si="8"/>
        <v>0</v>
      </c>
      <c r="H326" s="150"/>
      <c r="I326" s="40"/>
      <c r="J326" s="45"/>
      <c r="K326" s="45"/>
      <c r="L326" s="183"/>
      <c r="M326" s="184"/>
    </row>
    <row r="327" spans="1:13">
      <c r="A327" s="148"/>
      <c r="B327" s="829" t="s">
        <v>1659</v>
      </c>
      <c r="C327" s="151"/>
      <c r="D327" s="152" t="s">
        <v>34</v>
      </c>
      <c r="E327" s="152">
        <v>1</v>
      </c>
      <c r="F327" s="102"/>
      <c r="G327" s="7">
        <f t="shared" si="8"/>
        <v>0</v>
      </c>
      <c r="H327" s="150"/>
      <c r="I327" s="40"/>
      <c r="J327" s="45"/>
      <c r="K327" s="45"/>
      <c r="L327" s="183"/>
      <c r="M327" s="184"/>
    </row>
    <row r="328" spans="1:13">
      <c r="A328" s="148"/>
      <c r="B328" s="829" t="s">
        <v>1660</v>
      </c>
      <c r="C328" s="151"/>
      <c r="D328" s="152" t="s">
        <v>34</v>
      </c>
      <c r="E328" s="152">
        <v>5</v>
      </c>
      <c r="F328" s="102"/>
      <c r="G328" s="7">
        <f t="shared" si="8"/>
        <v>0</v>
      </c>
      <c r="H328" s="43"/>
      <c r="I328" s="40"/>
      <c r="J328" s="45"/>
      <c r="K328" s="45"/>
      <c r="L328" s="183"/>
      <c r="M328" s="184"/>
    </row>
    <row r="329" spans="1:13" ht="16.3">
      <c r="A329" s="14" t="s">
        <v>1661</v>
      </c>
      <c r="B329" s="153" t="s">
        <v>653</v>
      </c>
      <c r="C329" s="154"/>
      <c r="D329" s="155"/>
      <c r="E329" s="155"/>
      <c r="F329" s="156"/>
      <c r="G329" s="7" t="str">
        <f t="shared" si="8"/>
        <v/>
      </c>
      <c r="H329" s="150"/>
      <c r="I329" s="40"/>
      <c r="J329" s="45"/>
      <c r="K329" s="45"/>
      <c r="L329" s="183"/>
      <c r="M329" s="184"/>
    </row>
    <row r="330" spans="1:13" ht="27.2">
      <c r="A330" s="14"/>
      <c r="B330" s="157" t="s">
        <v>654</v>
      </c>
      <c r="C330" s="154"/>
      <c r="D330" s="155" t="s">
        <v>34</v>
      </c>
      <c r="E330" s="155">
        <v>1</v>
      </c>
      <c r="F330" s="156"/>
      <c r="G330" s="7">
        <f t="shared" si="8"/>
        <v>0</v>
      </c>
    </row>
    <row r="331" spans="1:13" ht="16.3">
      <c r="A331" s="14" t="s">
        <v>1662</v>
      </c>
      <c r="B331" s="153" t="s">
        <v>1663</v>
      </c>
      <c r="C331" s="154"/>
      <c r="D331" s="155"/>
      <c r="E331" s="155"/>
      <c r="F331" s="156"/>
      <c r="G331" s="7" t="str">
        <f t="shared" si="8"/>
        <v/>
      </c>
    </row>
    <row r="332" spans="1:13" ht="27.2">
      <c r="A332" s="14"/>
      <c r="B332" s="157" t="s">
        <v>1664</v>
      </c>
      <c r="C332" s="154"/>
      <c r="D332" s="155" t="s">
        <v>34</v>
      </c>
      <c r="E332" s="155">
        <v>1</v>
      </c>
      <c r="F332" s="156"/>
      <c r="G332" s="7">
        <f t="shared" si="8"/>
        <v>0</v>
      </c>
    </row>
    <row r="333" spans="1:13" ht="16.3">
      <c r="A333" s="14" t="s">
        <v>1665</v>
      </c>
      <c r="B333" s="153" t="s">
        <v>1666</v>
      </c>
      <c r="C333" s="154"/>
      <c r="D333" s="155"/>
      <c r="E333" s="155"/>
      <c r="F333" s="156"/>
      <c r="G333" s="7" t="str">
        <f t="shared" si="8"/>
        <v/>
      </c>
    </row>
    <row r="334" spans="1:13" ht="40.75">
      <c r="A334" s="14"/>
      <c r="B334" s="157" t="s">
        <v>1667</v>
      </c>
      <c r="C334" s="154"/>
      <c r="D334" s="155" t="s">
        <v>34</v>
      </c>
      <c r="E334" s="155">
        <v>1</v>
      </c>
      <c r="F334" s="156"/>
      <c r="G334" s="7">
        <f t="shared" si="8"/>
        <v>0</v>
      </c>
    </row>
    <row r="335" spans="1:13" ht="16.3">
      <c r="A335" s="14" t="s">
        <v>1668</v>
      </c>
      <c r="B335" s="153" t="s">
        <v>1320</v>
      </c>
      <c r="C335" s="154"/>
      <c r="D335" s="155"/>
      <c r="E335" s="155"/>
      <c r="F335" s="156"/>
      <c r="G335" s="7" t="str">
        <f t="shared" si="8"/>
        <v/>
      </c>
    </row>
    <row r="336" spans="1:13" ht="40.75">
      <c r="A336" s="14"/>
      <c r="B336" s="157" t="s">
        <v>1669</v>
      </c>
      <c r="C336" s="154"/>
      <c r="D336" s="155" t="s">
        <v>34</v>
      </c>
      <c r="E336" s="155">
        <v>1</v>
      </c>
      <c r="F336" s="156"/>
      <c r="G336" s="7">
        <f t="shared" si="8"/>
        <v>0</v>
      </c>
    </row>
    <row r="337" spans="1:7" ht="16.3">
      <c r="A337" s="14" t="s">
        <v>1670</v>
      </c>
      <c r="B337" s="153" t="s">
        <v>1671</v>
      </c>
      <c r="C337" s="154"/>
      <c r="D337" s="155"/>
      <c r="E337" s="155"/>
      <c r="F337" s="156"/>
      <c r="G337" s="7" t="str">
        <f t="shared" si="8"/>
        <v/>
      </c>
    </row>
    <row r="338" spans="1:7" ht="27.2">
      <c r="A338" s="14"/>
      <c r="B338" s="157" t="s">
        <v>1672</v>
      </c>
      <c r="C338" s="154"/>
      <c r="D338" s="155" t="s">
        <v>34</v>
      </c>
      <c r="E338" s="155">
        <v>1</v>
      </c>
      <c r="F338" s="156"/>
      <c r="G338" s="7">
        <f t="shared" si="8"/>
        <v>0</v>
      </c>
    </row>
    <row r="339" spans="1:7" ht="16.3">
      <c r="A339" s="16" t="s">
        <v>1673</v>
      </c>
      <c r="B339" s="57" t="s">
        <v>1674</v>
      </c>
      <c r="D339" s="59"/>
      <c r="E339" s="59"/>
      <c r="G339" s="7" t="str">
        <f t="shared" si="8"/>
        <v/>
      </c>
    </row>
    <row r="340" spans="1:7" ht="27.2">
      <c r="B340" s="61" t="s">
        <v>1675</v>
      </c>
      <c r="D340" s="59" t="s">
        <v>308</v>
      </c>
      <c r="E340" s="59">
        <v>2</v>
      </c>
      <c r="G340" s="7">
        <f t="shared" si="8"/>
        <v>0</v>
      </c>
    </row>
    <row r="341" spans="1:7" ht="16.3">
      <c r="A341" s="16" t="s">
        <v>1676</v>
      </c>
      <c r="B341" s="57" t="s">
        <v>1677</v>
      </c>
      <c r="D341" s="59"/>
      <c r="E341" s="59"/>
      <c r="G341" s="7" t="str">
        <f t="shared" si="8"/>
        <v/>
      </c>
    </row>
    <row r="342" spans="1:7" ht="40.75">
      <c r="B342" s="61" t="s">
        <v>1678</v>
      </c>
      <c r="D342" s="59" t="s">
        <v>34</v>
      </c>
      <c r="E342" s="59">
        <v>1</v>
      </c>
      <c r="G342" s="7">
        <f t="shared" si="8"/>
        <v>0</v>
      </c>
    </row>
    <row r="343" spans="1:7" ht="16.3">
      <c r="A343" s="16" t="s">
        <v>1679</v>
      </c>
      <c r="B343" s="158" t="s">
        <v>155</v>
      </c>
      <c r="C343" s="159"/>
      <c r="G343" s="7" t="str">
        <f t="shared" si="8"/>
        <v/>
      </c>
    </row>
    <row r="344" spans="1:7" ht="54.35">
      <c r="A344" s="9"/>
      <c r="B344" s="61" t="s">
        <v>1680</v>
      </c>
      <c r="C344" s="160"/>
      <c r="D344" s="106" t="s">
        <v>34</v>
      </c>
      <c r="E344" s="106">
        <v>1</v>
      </c>
      <c r="F344" s="161"/>
      <c r="G344" s="7">
        <f t="shared" si="8"/>
        <v>0</v>
      </c>
    </row>
    <row r="345" spans="1:7" ht="16.3">
      <c r="A345" s="16" t="s">
        <v>1681</v>
      </c>
      <c r="B345" s="57" t="s">
        <v>107</v>
      </c>
      <c r="C345" s="160"/>
      <c r="D345" s="5" t="s">
        <v>34</v>
      </c>
      <c r="E345" s="5">
        <v>1</v>
      </c>
      <c r="F345" s="161"/>
      <c r="G345" s="7">
        <f t="shared" si="8"/>
        <v>0</v>
      </c>
    </row>
    <row r="346" spans="1:7" ht="16.3">
      <c r="A346" s="16" t="s">
        <v>1682</v>
      </c>
      <c r="B346" s="57" t="s">
        <v>671</v>
      </c>
      <c r="C346" s="160"/>
      <c r="D346" s="5" t="s">
        <v>34</v>
      </c>
      <c r="E346" s="5">
        <v>1</v>
      </c>
      <c r="F346" s="161"/>
      <c r="G346" s="7">
        <f t="shared" si="8"/>
        <v>0</v>
      </c>
    </row>
    <row r="347" spans="1:7" ht="16.3">
      <c r="A347" s="16" t="s">
        <v>1683</v>
      </c>
      <c r="B347" s="162" t="s">
        <v>1684</v>
      </c>
      <c r="C347" s="160"/>
      <c r="D347" s="5" t="s">
        <v>34</v>
      </c>
      <c r="E347" s="5">
        <v>1</v>
      </c>
      <c r="F347" s="161"/>
      <c r="G347" s="7">
        <f t="shared" si="8"/>
        <v>0</v>
      </c>
    </row>
    <row r="348" spans="1:7" ht="16.3">
      <c r="A348" s="16" t="s">
        <v>1685</v>
      </c>
      <c r="B348" s="158" t="s">
        <v>1351</v>
      </c>
      <c r="C348" s="159"/>
      <c r="G348" s="7" t="str">
        <f t="shared" si="8"/>
        <v/>
      </c>
    </row>
    <row r="349" spans="1:7" ht="54.35">
      <c r="A349" s="163"/>
      <c r="B349" s="164" t="s">
        <v>675</v>
      </c>
      <c r="C349" s="165"/>
      <c r="D349" s="106" t="s">
        <v>34</v>
      </c>
      <c r="E349" s="106">
        <v>1</v>
      </c>
      <c r="F349" s="166"/>
      <c r="G349" s="167">
        <f t="shared" si="8"/>
        <v>0</v>
      </c>
    </row>
    <row r="350" spans="1:7" ht="16.3">
      <c r="B350" s="168" t="s">
        <v>119</v>
      </c>
      <c r="C350" s="168"/>
      <c r="D350" s="169"/>
      <c r="E350" s="170"/>
      <c r="F350" s="171"/>
      <c r="G350" s="172" t="str">
        <f t="shared" si="8"/>
        <v/>
      </c>
    </row>
    <row r="351" spans="1:7" ht="190.2">
      <c r="A351" s="173"/>
      <c r="B351" s="174" t="s">
        <v>1686</v>
      </c>
      <c r="C351" s="175"/>
      <c r="G351" s="7" t="str">
        <f t="shared" si="8"/>
        <v/>
      </c>
    </row>
    <row r="352" spans="1:7" ht="16.3">
      <c r="A352" s="176" t="s">
        <v>46</v>
      </c>
      <c r="B352" s="177" t="s">
        <v>1651</v>
      </c>
      <c r="C352" s="178"/>
      <c r="D352" s="179"/>
      <c r="E352" s="180"/>
      <c r="F352" s="181"/>
      <c r="G352" s="182">
        <f>SUM(G322:G349)</f>
        <v>0</v>
      </c>
    </row>
  </sheetData>
  <sheetProtection algorithmName="SHA-512" hashValue="gLgTvrYAW3xiW6dYBulyfkGzIkDHkSNoVm0InxufDcLTf61iXvSxyGBlax2WYOEAA0iuZeoIoYy6Yd7WnEwNgw==" saltValue="iAaeVkaEjSncXEYhII32OQ==" spinCount="100000" sheet="1" objects="1" selectLockedCells="1"/>
  <pageMargins left="0.78740157480314965" right="0.59055118110236227" top="0.59055118110236227" bottom="0.59055118110236227" header="0.31496062992125984" footer="0.31496062992125984"/>
  <pageSetup paperSize="9" scale="93" orientation="portrait" horizontalDpi="300" verticalDpi="300" r:id="rId1"/>
  <headerFooter alignWithMargins="0">
    <oddHeader>&amp;C&amp;"-,Običajno"&amp;9PZI Strojne instalacije: Vrtec Selnica ob Dravi</oddHeader>
    <oddFooter>&amp;L23.7.2014&amp;RVENT &amp;P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5</vt:i4>
      </vt:variant>
      <vt:variant>
        <vt:lpstr>Imenovani obsegi</vt:lpstr>
      </vt:variant>
      <vt:variant>
        <vt:i4>3</vt:i4>
      </vt:variant>
    </vt:vector>
  </HeadingPairs>
  <TitlesOfParts>
    <vt:vector size="8" baseType="lpstr">
      <vt:lpstr>Rekapitulacija</vt:lpstr>
      <vt:lpstr>Vodovodni priključek</vt:lpstr>
      <vt:lpstr>Vodovod</vt:lpstr>
      <vt:lpstr>Ogrevanje in Hlajenje</vt:lpstr>
      <vt:lpstr>Prezračevanje</vt:lpstr>
      <vt:lpstr>'Ogrevanje in Hlajenje'!Print_Area</vt:lpstr>
      <vt:lpstr>Prezračevanje!Print_Area</vt:lpstr>
      <vt:lpstr>Rekapitulacija!Print_Area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DSimunic</dc:creator>
  <cp:lastModifiedBy>Marko Rozman</cp:lastModifiedBy>
  <cp:lastPrinted>2014-07-23T02:44:24Z</cp:lastPrinted>
  <dcterms:created xsi:type="dcterms:W3CDTF">2014-07-22T17:38:52Z</dcterms:created>
  <dcterms:modified xsi:type="dcterms:W3CDTF">2022-04-26T13:36:51Z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DA2466B090CC4388B11017673825BD81</vt:lpwstr>
  </property>
  <property fmtid="{D5CDD505-2E9C-101B-9397-08002B2CF9AE}" pid="3" name="KSOProductBuildVer">
    <vt:lpwstr>1033-11.2.0.11074</vt:lpwstr>
  </property>
</Properties>
</file>